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9320" windowHeight="7695" tabRatio="938" activeTab="13"/>
  </bookViews>
  <sheets>
    <sheet name="Tong " sheetId="221" r:id="rId1"/>
    <sheet name="2018Mơi" sheetId="219" r:id="rId2"/>
    <sheet name="Toan tinh CAC NQ" sheetId="209" r:id="rId3"/>
    <sheet name="TP Ha Tinh" sheetId="207" r:id="rId4"/>
    <sheet name="TX Hong Linh" sheetId="208" r:id="rId5"/>
    <sheet name="TX Kỳ Anh" sheetId="210" r:id="rId6"/>
    <sheet name="Nghi Xuân" sheetId="220" r:id="rId7"/>
    <sheet name="THACH HÂ" sheetId="211" r:id="rId8"/>
    <sheet name="Cẩm Xuyên" sheetId="212" r:id="rId9"/>
    <sheet name="Hương Sơn" sheetId="187" r:id="rId10"/>
    <sheet name="Đức Thọ" sheetId="90" r:id="rId11"/>
    <sheet name="Can Lộc" sheetId="213" r:id="rId12"/>
    <sheet name="Kỳ Anh " sheetId="216" r:id="rId13"/>
    <sheet name="HUONG KHÊ" sheetId="215" r:id="rId14"/>
    <sheet name="VU QUANG " sheetId="217" r:id="rId15"/>
    <sheet name="LOC HA" sheetId="134" r:id="rId16"/>
  </sheets>
  <externalReferences>
    <externalReference r:id="rId17"/>
  </externalReferences>
  <definedNames>
    <definedName name="_xlnm._FilterDatabase" localSheetId="8" hidden="1">'Cẩm Xuyên'!#REF!</definedName>
    <definedName name="_xlnm._FilterDatabase" localSheetId="10" hidden="1">'Đức Thọ'!#REF!</definedName>
    <definedName name="_xlnm._FilterDatabase" localSheetId="13" hidden="1">'HUONG KHÊ'!#REF!</definedName>
    <definedName name="_xlnm._FilterDatabase" localSheetId="9" hidden="1">'Hương Sơn'!#REF!</definedName>
    <definedName name="_xlnm._FilterDatabase" localSheetId="12" hidden="1">'Kỳ Anh '!#REF!</definedName>
    <definedName name="_xlnm._FilterDatabase" localSheetId="6" hidden="1">'Nghi Xuân'!#REF!</definedName>
    <definedName name="_xlnm._FilterDatabase" localSheetId="7" hidden="1">'THACH HÂ'!$A$8:$I$89</definedName>
    <definedName name="_xlnm._FilterDatabase" localSheetId="3" hidden="1">'TP Ha Tinh'!#REF!</definedName>
    <definedName name="_xlnm._FilterDatabase" localSheetId="4" hidden="1">'TX Hong Linh'!#REF!</definedName>
    <definedName name="_xlnm._FilterDatabase" localSheetId="5" hidden="1">'TX Kỳ Anh'!#REF!</definedName>
    <definedName name="_xlnm._FilterDatabase" localSheetId="14" hidden="1">'VU QUANG '!#REF!</definedName>
    <definedName name="_xlnm.Print_Titles" localSheetId="8">'Cẩm Xuyên'!#REF!</definedName>
    <definedName name="_xlnm.Print_Titles" localSheetId="10">'Đức Thọ'!#REF!</definedName>
    <definedName name="_xlnm.Print_Titles" localSheetId="13">'HUONG KHÊ'!#REF!</definedName>
    <definedName name="_xlnm.Print_Titles" localSheetId="9">'Hương Sơn'!#REF!</definedName>
    <definedName name="_xlnm.Print_Titles" localSheetId="12">'Kỳ Anh '!#REF!</definedName>
    <definedName name="_xlnm.Print_Titles" localSheetId="6">'Nghi Xuân'!#REF!</definedName>
    <definedName name="_xlnm.Print_Titles" localSheetId="7">'THACH HÂ'!#REF!</definedName>
    <definedName name="_xlnm.Print_Titles" localSheetId="3">'TP Ha Tinh'!#REF!</definedName>
    <definedName name="_xlnm.Print_Titles" localSheetId="5">'TX Kỳ Anh'!#REF!</definedName>
    <definedName name="_xlnm.Print_Titles" localSheetId="14">'VU QUANG '!#REF!</definedName>
    <definedName name="_xlnm.Print_Titles">#N/A</definedName>
  </definedNames>
  <calcPr calcId="124519"/>
  <fileRecoveryPr autoRecover="0"/>
</workbook>
</file>

<file path=xl/calcChain.xml><?xml version="1.0" encoding="utf-8"?>
<calcChain xmlns="http://schemas.openxmlformats.org/spreadsheetml/2006/main">
  <c r="A12" i="217"/>
  <c r="A13" i="215"/>
  <c r="A29" i="216"/>
  <c r="A9" i="213"/>
  <c r="A46" i="90"/>
  <c r="A42" i="187"/>
  <c r="A72" i="212"/>
  <c r="A82" i="211"/>
  <c r="A30" i="220"/>
  <c r="A28" i="210"/>
  <c r="A25" i="208"/>
  <c r="C18" i="219"/>
  <c r="C17"/>
  <c r="C16"/>
  <c r="C15"/>
  <c r="C14"/>
  <c r="C13"/>
  <c r="C12"/>
  <c r="C10"/>
  <c r="C9"/>
  <c r="C8"/>
  <c r="C7"/>
  <c r="C19" i="209"/>
  <c r="C18"/>
  <c r="C17"/>
  <c r="C16"/>
  <c r="C15"/>
  <c r="C14"/>
  <c r="C13"/>
  <c r="C12"/>
  <c r="C10"/>
  <c r="C9"/>
  <c r="C9" i="221" s="1"/>
  <c r="C8" i="209"/>
  <c r="C7"/>
  <c r="C7" i="221" s="1"/>
  <c r="C70" i="134"/>
  <c r="C62"/>
  <c r="C63"/>
  <c r="C64"/>
  <c r="C65"/>
  <c r="C66"/>
  <c r="C67"/>
  <c r="C68"/>
  <c r="C61"/>
  <c r="C60" s="1"/>
  <c r="C59"/>
  <c r="C52"/>
  <c r="C53"/>
  <c r="C54"/>
  <c r="C55"/>
  <c r="C56"/>
  <c r="C57"/>
  <c r="C51"/>
  <c r="C50" s="1"/>
  <c r="C47"/>
  <c r="C48"/>
  <c r="C49"/>
  <c r="C46"/>
  <c r="C44"/>
  <c r="C30"/>
  <c r="C31"/>
  <c r="C32"/>
  <c r="C33"/>
  <c r="C34"/>
  <c r="C35"/>
  <c r="C36"/>
  <c r="C37"/>
  <c r="C38"/>
  <c r="C39"/>
  <c r="C40"/>
  <c r="C29"/>
  <c r="C27"/>
  <c r="C19"/>
  <c r="C20"/>
  <c r="C21"/>
  <c r="C22"/>
  <c r="C23"/>
  <c r="C24"/>
  <c r="C25"/>
  <c r="C18"/>
  <c r="C16"/>
  <c r="C14"/>
  <c r="C13"/>
  <c r="C11"/>
  <c r="C10" s="1"/>
  <c r="C19" i="217"/>
  <c r="C10"/>
  <c r="C11" s="1"/>
  <c r="D18" i="219" s="1"/>
  <c r="C9" i="217"/>
  <c r="A21" i="215"/>
  <c r="C19"/>
  <c r="C16"/>
  <c r="C17"/>
  <c r="C15"/>
  <c r="C14" s="1"/>
  <c r="C20" s="1"/>
  <c r="D17" i="209" s="1"/>
  <c r="C11" i="215"/>
  <c r="C10"/>
  <c r="C12" s="1"/>
  <c r="D17" i="219" s="1"/>
  <c r="A56" i="216"/>
  <c r="C54"/>
  <c r="C53" s="1"/>
  <c r="C52"/>
  <c r="C47"/>
  <c r="C48"/>
  <c r="C49"/>
  <c r="C50"/>
  <c r="C46"/>
  <c r="C44"/>
  <c r="C42"/>
  <c r="C32"/>
  <c r="C33"/>
  <c r="C34"/>
  <c r="C35"/>
  <c r="C36"/>
  <c r="C37"/>
  <c r="C38"/>
  <c r="C39"/>
  <c r="C40"/>
  <c r="C31"/>
  <c r="C11"/>
  <c r="C18" i="213"/>
  <c r="C17" s="1"/>
  <c r="C16"/>
  <c r="C14"/>
  <c r="C12"/>
  <c r="C11"/>
  <c r="A100" i="90"/>
  <c r="C98"/>
  <c r="C96"/>
  <c r="C95"/>
  <c r="C91"/>
  <c r="C92"/>
  <c r="C93"/>
  <c r="C90"/>
  <c r="C88"/>
  <c r="C87"/>
  <c r="C84"/>
  <c r="C85"/>
  <c r="C83"/>
  <c r="C59"/>
  <c r="C60"/>
  <c r="C61"/>
  <c r="C62"/>
  <c r="C63"/>
  <c r="C64"/>
  <c r="C65"/>
  <c r="C66"/>
  <c r="C67"/>
  <c r="C68"/>
  <c r="C69"/>
  <c r="C70"/>
  <c r="C71"/>
  <c r="C72"/>
  <c r="C73"/>
  <c r="C74"/>
  <c r="C75"/>
  <c r="C76"/>
  <c r="C77"/>
  <c r="C78"/>
  <c r="C79"/>
  <c r="C80"/>
  <c r="C81"/>
  <c r="C58"/>
  <c r="C56"/>
  <c r="C55"/>
  <c r="C53"/>
  <c r="C49"/>
  <c r="C50"/>
  <c r="C51"/>
  <c r="C48"/>
  <c r="C28"/>
  <c r="C10"/>
  <c r="C51" i="187"/>
  <c r="C52"/>
  <c r="C53"/>
  <c r="C54"/>
  <c r="C55"/>
  <c r="C44"/>
  <c r="C43" s="1"/>
  <c r="C40"/>
  <c r="C26"/>
  <c r="C27"/>
  <c r="C28"/>
  <c r="C29"/>
  <c r="C30"/>
  <c r="C31"/>
  <c r="C32"/>
  <c r="C33"/>
  <c r="C34"/>
  <c r="C35"/>
  <c r="C36"/>
  <c r="C37"/>
  <c r="C38"/>
  <c r="C21"/>
  <c r="C12"/>
  <c r="C10"/>
  <c r="C143" i="212"/>
  <c r="C142" s="1"/>
  <c r="C140"/>
  <c r="C141"/>
  <c r="C139"/>
  <c r="C137"/>
  <c r="C136" s="1"/>
  <c r="C135"/>
  <c r="C129"/>
  <c r="C130"/>
  <c r="C131"/>
  <c r="C132"/>
  <c r="C133"/>
  <c r="C128"/>
  <c r="C102"/>
  <c r="C103"/>
  <c r="C104"/>
  <c r="C105"/>
  <c r="C106"/>
  <c r="C107"/>
  <c r="C108"/>
  <c r="C109"/>
  <c r="C110"/>
  <c r="C111"/>
  <c r="C112"/>
  <c r="C113"/>
  <c r="C114"/>
  <c r="C115"/>
  <c r="C116"/>
  <c r="C117"/>
  <c r="C118"/>
  <c r="C119"/>
  <c r="C120"/>
  <c r="C121"/>
  <c r="C122"/>
  <c r="C123"/>
  <c r="C124"/>
  <c r="C125"/>
  <c r="C126"/>
  <c r="C101"/>
  <c r="C99"/>
  <c r="C98" s="1"/>
  <c r="C95"/>
  <c r="C96"/>
  <c r="C97"/>
  <c r="C94"/>
  <c r="C93" s="1"/>
  <c r="C92"/>
  <c r="C91"/>
  <c r="C90" s="1"/>
  <c r="C89"/>
  <c r="C88"/>
  <c r="C87" s="1"/>
  <c r="C86"/>
  <c r="C84"/>
  <c r="C83"/>
  <c r="C81"/>
  <c r="C75"/>
  <c r="C76"/>
  <c r="C77"/>
  <c r="C78"/>
  <c r="C79"/>
  <c r="C74"/>
  <c r="C70"/>
  <c r="C69"/>
  <c r="C68" s="1"/>
  <c r="C67"/>
  <c r="C65"/>
  <c r="C64"/>
  <c r="C43"/>
  <c r="C44"/>
  <c r="C45"/>
  <c r="C46"/>
  <c r="C47"/>
  <c r="C48"/>
  <c r="C49"/>
  <c r="C50"/>
  <c r="C51"/>
  <c r="C52"/>
  <c r="C53"/>
  <c r="C54"/>
  <c r="C55"/>
  <c r="C56"/>
  <c r="C57"/>
  <c r="C58"/>
  <c r="C59"/>
  <c r="C60"/>
  <c r="C61"/>
  <c r="C62"/>
  <c r="C42"/>
  <c r="C40"/>
  <c r="C38"/>
  <c r="C37" s="1"/>
  <c r="C35"/>
  <c r="C36"/>
  <c r="C33" s="1"/>
  <c r="C34"/>
  <c r="C30"/>
  <c r="C31"/>
  <c r="C32"/>
  <c r="C29"/>
  <c r="C26"/>
  <c r="C27"/>
  <c r="C25"/>
  <c r="C24" s="1"/>
  <c r="C23"/>
  <c r="C21"/>
  <c r="C20" s="1"/>
  <c r="C16"/>
  <c r="C17"/>
  <c r="C18"/>
  <c r="C19"/>
  <c r="C15"/>
  <c r="C13"/>
  <c r="C11" s="1"/>
  <c r="C12"/>
  <c r="C10"/>
  <c r="C9" s="1"/>
  <c r="C167" i="211"/>
  <c r="C166"/>
  <c r="C164"/>
  <c r="C163" s="1"/>
  <c r="C161"/>
  <c r="C162"/>
  <c r="C160"/>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06"/>
  <c r="C104"/>
  <c r="C102"/>
  <c r="C101"/>
  <c r="C99"/>
  <c r="C97"/>
  <c r="C96" s="1"/>
  <c r="C95"/>
  <c r="C90"/>
  <c r="C91"/>
  <c r="C92"/>
  <c r="C93"/>
  <c r="C89"/>
  <c r="C88" s="1"/>
  <c r="C87"/>
  <c r="C85"/>
  <c r="C84"/>
  <c r="C80"/>
  <c r="C79" s="1"/>
  <c r="C78"/>
  <c r="C77" s="1"/>
  <c r="C76"/>
  <c r="C75" s="1"/>
  <c r="C38"/>
  <c r="C39"/>
  <c r="C40"/>
  <c r="C41"/>
  <c r="C42"/>
  <c r="C43"/>
  <c r="C44"/>
  <c r="C45"/>
  <c r="C46"/>
  <c r="C47"/>
  <c r="C48"/>
  <c r="C49"/>
  <c r="C50"/>
  <c r="C51"/>
  <c r="C52"/>
  <c r="C53"/>
  <c r="C54"/>
  <c r="C55"/>
  <c r="C56"/>
  <c r="C57"/>
  <c r="C58"/>
  <c r="C59"/>
  <c r="C60"/>
  <c r="C61"/>
  <c r="C62"/>
  <c r="C63"/>
  <c r="C64"/>
  <c r="C65"/>
  <c r="C66"/>
  <c r="C67"/>
  <c r="C68"/>
  <c r="C69"/>
  <c r="C70"/>
  <c r="C71"/>
  <c r="C72"/>
  <c r="C73"/>
  <c r="C74"/>
  <c r="C37"/>
  <c r="C35"/>
  <c r="C34"/>
  <c r="C32"/>
  <c r="C31"/>
  <c r="C28"/>
  <c r="C29"/>
  <c r="C27"/>
  <c r="C24"/>
  <c r="C25"/>
  <c r="C23"/>
  <c r="C14"/>
  <c r="C15"/>
  <c r="C16"/>
  <c r="C17"/>
  <c r="C18"/>
  <c r="C19"/>
  <c r="C20"/>
  <c r="C21"/>
  <c r="C13"/>
  <c r="C11"/>
  <c r="C10"/>
  <c r="A40" i="220"/>
  <c r="C61" i="210"/>
  <c r="C46"/>
  <c r="C42"/>
  <c r="C34"/>
  <c r="C32"/>
  <c r="C30"/>
  <c r="C29" s="1"/>
  <c r="C25"/>
  <c r="C10"/>
  <c r="C9" s="1"/>
  <c r="A63"/>
  <c r="C55"/>
  <c r="C56"/>
  <c r="C57"/>
  <c r="C58"/>
  <c r="C59"/>
  <c r="C54"/>
  <c r="C50"/>
  <c r="C51"/>
  <c r="C52"/>
  <c r="C49"/>
  <c r="C47"/>
  <c r="C44"/>
  <c r="C40"/>
  <c r="C39" s="1"/>
  <c r="C35"/>
  <c r="C36"/>
  <c r="C37"/>
  <c r="C38"/>
  <c r="C26"/>
  <c r="C24" s="1"/>
  <c r="C23"/>
  <c r="C22"/>
  <c r="C18"/>
  <c r="C19"/>
  <c r="C20"/>
  <c r="C17"/>
  <c r="C15"/>
  <c r="C13"/>
  <c r="C12"/>
  <c r="A50" i="208"/>
  <c r="C48"/>
  <c r="C46"/>
  <c r="C44"/>
  <c r="C40"/>
  <c r="C38" s="1"/>
  <c r="C41"/>
  <c r="C42"/>
  <c r="C39"/>
  <c r="C37"/>
  <c r="C35"/>
  <c r="C33"/>
  <c r="C32"/>
  <c r="C30"/>
  <c r="C29" s="1"/>
  <c r="C28"/>
  <c r="C27"/>
  <c r="C23"/>
  <c r="C21"/>
  <c r="C19"/>
  <c r="C18"/>
  <c r="C17" s="1"/>
  <c r="C16"/>
  <c r="C14"/>
  <c r="C12"/>
  <c r="C10"/>
  <c r="A123" i="207"/>
  <c r="C121"/>
  <c r="C120" s="1"/>
  <c r="C119"/>
  <c r="C118"/>
  <c r="C117" s="1"/>
  <c r="C116"/>
  <c r="C104"/>
  <c r="C105"/>
  <c r="C106"/>
  <c r="C107"/>
  <c r="C108"/>
  <c r="C109"/>
  <c r="C110"/>
  <c r="C111"/>
  <c r="C112"/>
  <c r="C113"/>
  <c r="C114"/>
  <c r="C103"/>
  <c r="C91"/>
  <c r="C92"/>
  <c r="C93"/>
  <c r="C94"/>
  <c r="C95"/>
  <c r="C96"/>
  <c r="C97"/>
  <c r="C98"/>
  <c r="C99"/>
  <c r="C100"/>
  <c r="C101"/>
  <c r="C90"/>
  <c r="C88"/>
  <c r="C87" s="1"/>
  <c r="C86"/>
  <c r="C85"/>
  <c r="C81"/>
  <c r="C82"/>
  <c r="C83"/>
  <c r="C80"/>
  <c r="C79" s="1"/>
  <c r="C70"/>
  <c r="C71"/>
  <c r="C72"/>
  <c r="C73"/>
  <c r="C74"/>
  <c r="C75"/>
  <c r="C76"/>
  <c r="C77"/>
  <c r="C78"/>
  <c r="C69"/>
  <c r="C68" s="1"/>
  <c r="C66"/>
  <c r="C67"/>
  <c r="C64" s="1"/>
  <c r="C65"/>
  <c r="C63"/>
  <c r="C61"/>
  <c r="C54"/>
  <c r="C55"/>
  <c r="C56"/>
  <c r="C57"/>
  <c r="C58"/>
  <c r="C53"/>
  <c r="C51"/>
  <c r="C47"/>
  <c r="C45"/>
  <c r="C44"/>
  <c r="C36"/>
  <c r="C37"/>
  <c r="C38"/>
  <c r="C39"/>
  <c r="C40"/>
  <c r="C41"/>
  <c r="C42"/>
  <c r="C35"/>
  <c r="C33"/>
  <c r="C29"/>
  <c r="C32"/>
  <c r="C27"/>
  <c r="C28"/>
  <c r="C30"/>
  <c r="C31"/>
  <c r="C26"/>
  <c r="C24"/>
  <c r="C22"/>
  <c r="C19"/>
  <c r="C18" s="1"/>
  <c r="C11"/>
  <c r="C12"/>
  <c r="C13"/>
  <c r="C14"/>
  <c r="C15"/>
  <c r="C16"/>
  <c r="C17"/>
  <c r="C10"/>
  <c r="C9" s="1"/>
  <c r="A168" i="211"/>
  <c r="E165"/>
  <c r="D165"/>
  <c r="F163"/>
  <c r="E163"/>
  <c r="D163"/>
  <c r="F159"/>
  <c r="E159"/>
  <c r="D159"/>
  <c r="F105"/>
  <c r="E105"/>
  <c r="D105"/>
  <c r="F103"/>
  <c r="E103"/>
  <c r="D103"/>
  <c r="C103"/>
  <c r="F100"/>
  <c r="E100"/>
  <c r="D100"/>
  <c r="F98"/>
  <c r="E98"/>
  <c r="D98"/>
  <c r="C98"/>
  <c r="F96"/>
  <c r="E96"/>
  <c r="D96"/>
  <c r="F94"/>
  <c r="E94"/>
  <c r="D94"/>
  <c r="C94"/>
  <c r="F88"/>
  <c r="E88"/>
  <c r="D88"/>
  <c r="F86"/>
  <c r="E86"/>
  <c r="D86"/>
  <c r="C86"/>
  <c r="F83"/>
  <c r="E83"/>
  <c r="D83"/>
  <c r="A81"/>
  <c r="C11" i="219" s="1"/>
  <c r="F79" i="211"/>
  <c r="E79"/>
  <c r="D79"/>
  <c r="E77"/>
  <c r="D77"/>
  <c r="F75"/>
  <c r="E75"/>
  <c r="D75"/>
  <c r="F36"/>
  <c r="E36"/>
  <c r="D36"/>
  <c r="F33"/>
  <c r="E33"/>
  <c r="D33"/>
  <c r="F30"/>
  <c r="E30"/>
  <c r="D30"/>
  <c r="F26"/>
  <c r="E26"/>
  <c r="D26"/>
  <c r="F22"/>
  <c r="E22"/>
  <c r="D22"/>
  <c r="F12"/>
  <c r="E12"/>
  <c r="D12"/>
  <c r="C12"/>
  <c r="F9"/>
  <c r="E9"/>
  <c r="E81" s="1"/>
  <c r="D9"/>
  <c r="C9"/>
  <c r="A2"/>
  <c r="G14" i="219"/>
  <c r="G18"/>
  <c r="D9" i="210"/>
  <c r="E9"/>
  <c r="F9"/>
  <c r="F18" i="219"/>
  <c r="F14"/>
  <c r="E14" i="209"/>
  <c r="F14"/>
  <c r="G14"/>
  <c r="D14"/>
  <c r="G7"/>
  <c r="F53" i="216"/>
  <c r="F55" s="1"/>
  <c r="E53"/>
  <c r="D53"/>
  <c r="F51"/>
  <c r="E51"/>
  <c r="D51"/>
  <c r="C51"/>
  <c r="F45"/>
  <c r="E45"/>
  <c r="D45"/>
  <c r="F43"/>
  <c r="E43"/>
  <c r="D43"/>
  <c r="C43"/>
  <c r="F41"/>
  <c r="E41"/>
  <c r="D41"/>
  <c r="C41"/>
  <c r="F30"/>
  <c r="E30"/>
  <c r="D30"/>
  <c r="C27"/>
  <c r="F25"/>
  <c r="E25"/>
  <c r="D25"/>
  <c r="C25"/>
  <c r="C24"/>
  <c r="C23"/>
  <c r="C22" s="1"/>
  <c r="F22"/>
  <c r="E22"/>
  <c r="D22"/>
  <c r="D28" s="1"/>
  <c r="E16" i="219" s="1"/>
  <c r="C21" i="216"/>
  <c r="C20"/>
  <c r="C19"/>
  <c r="C18"/>
  <c r="C17"/>
  <c r="F16"/>
  <c r="E16"/>
  <c r="D16"/>
  <c r="C15"/>
  <c r="C14"/>
  <c r="C13"/>
  <c r="C12"/>
  <c r="F10"/>
  <c r="E10"/>
  <c r="E28" s="1"/>
  <c r="F16" i="219" s="1"/>
  <c r="D10" i="216"/>
  <c r="A145" i="212"/>
  <c r="F142"/>
  <c r="E142"/>
  <c r="D142"/>
  <c r="F138"/>
  <c r="E138"/>
  <c r="D138"/>
  <c r="F136"/>
  <c r="E136"/>
  <c r="D136"/>
  <c r="F134"/>
  <c r="E134"/>
  <c r="D134"/>
  <c r="C134"/>
  <c r="F127"/>
  <c r="E127"/>
  <c r="D127"/>
  <c r="F100"/>
  <c r="E100"/>
  <c r="D100"/>
  <c r="F98"/>
  <c r="E98"/>
  <c r="D98"/>
  <c r="F93"/>
  <c r="E93"/>
  <c r="D93"/>
  <c r="F90"/>
  <c r="E90"/>
  <c r="D90"/>
  <c r="F87"/>
  <c r="E87"/>
  <c r="D87"/>
  <c r="F85"/>
  <c r="E85"/>
  <c r="D85"/>
  <c r="C85"/>
  <c r="F82"/>
  <c r="E82"/>
  <c r="D82"/>
  <c r="F80"/>
  <c r="E80"/>
  <c r="D80"/>
  <c r="F73"/>
  <c r="E73"/>
  <c r="D73"/>
  <c r="F68"/>
  <c r="F71"/>
  <c r="G12" i="219" s="1"/>
  <c r="E68" i="212"/>
  <c r="D68"/>
  <c r="C66"/>
  <c r="F66"/>
  <c r="E66"/>
  <c r="D66"/>
  <c r="C63"/>
  <c r="F63"/>
  <c r="E63"/>
  <c r="D63"/>
  <c r="C41"/>
  <c r="F41"/>
  <c r="E41"/>
  <c r="D41"/>
  <c r="F39"/>
  <c r="E39"/>
  <c r="D39"/>
  <c r="C39"/>
  <c r="F37"/>
  <c r="E37"/>
  <c r="D37"/>
  <c r="F33"/>
  <c r="E33"/>
  <c r="D33"/>
  <c r="F28"/>
  <c r="E28"/>
  <c r="D28"/>
  <c r="F24"/>
  <c r="E24"/>
  <c r="D24"/>
  <c r="F22"/>
  <c r="E22"/>
  <c r="D22"/>
  <c r="C22"/>
  <c r="F20"/>
  <c r="E20"/>
  <c r="D20"/>
  <c r="F14"/>
  <c r="E14"/>
  <c r="D14"/>
  <c r="F11"/>
  <c r="E11"/>
  <c r="D11"/>
  <c r="F9"/>
  <c r="E9"/>
  <c r="D9"/>
  <c r="C34" i="220"/>
  <c r="F33"/>
  <c r="E33"/>
  <c r="D33"/>
  <c r="C33"/>
  <c r="C32"/>
  <c r="C31" s="1"/>
  <c r="F31"/>
  <c r="E31"/>
  <c r="D31"/>
  <c r="F26"/>
  <c r="E26"/>
  <c r="D26"/>
  <c r="C26"/>
  <c r="F24"/>
  <c r="E24"/>
  <c r="D24"/>
  <c r="C24"/>
  <c r="F20"/>
  <c r="E20"/>
  <c r="D20"/>
  <c r="C20"/>
  <c r="F17"/>
  <c r="E17"/>
  <c r="D17"/>
  <c r="C17"/>
  <c r="F15"/>
  <c r="E15"/>
  <c r="D15"/>
  <c r="C15"/>
  <c r="F9"/>
  <c r="E9"/>
  <c r="E29" s="1"/>
  <c r="F10" i="219" s="1"/>
  <c r="D9" i="220"/>
  <c r="D29" s="1"/>
  <c r="E10" i="219" s="1"/>
  <c r="C9" i="220"/>
  <c r="C29" s="1"/>
  <c r="D10" i="219" s="1"/>
  <c r="A60" i="187"/>
  <c r="C58"/>
  <c r="C57"/>
  <c r="C56" s="1"/>
  <c r="F56"/>
  <c r="E56"/>
  <c r="D56"/>
  <c r="C50"/>
  <c r="C49" s="1"/>
  <c r="F49"/>
  <c r="E49"/>
  <c r="E59" s="1"/>
  <c r="D49"/>
  <c r="C48"/>
  <c r="C47"/>
  <c r="F46"/>
  <c r="E46"/>
  <c r="D46"/>
  <c r="C45"/>
  <c r="F43"/>
  <c r="F59" s="1"/>
  <c r="E43"/>
  <c r="D43"/>
  <c r="D59" s="1"/>
  <c r="F39"/>
  <c r="E39"/>
  <c r="D39"/>
  <c r="C39"/>
  <c r="C25"/>
  <c r="C24"/>
  <c r="C22"/>
  <c r="C23"/>
  <c r="F22"/>
  <c r="E22"/>
  <c r="D22"/>
  <c r="C20"/>
  <c r="F19"/>
  <c r="E19"/>
  <c r="D19"/>
  <c r="C19"/>
  <c r="C18"/>
  <c r="C16" s="1"/>
  <c r="C17"/>
  <c r="F16"/>
  <c r="E16"/>
  <c r="D16"/>
  <c r="C15"/>
  <c r="C14"/>
  <c r="C13"/>
  <c r="F11"/>
  <c r="E11"/>
  <c r="D11"/>
  <c r="F9"/>
  <c r="E9"/>
  <c r="E41" s="1"/>
  <c r="F13" i="219" s="1"/>
  <c r="D9" i="187"/>
  <c r="C9"/>
  <c r="F18" i="217"/>
  <c r="E18"/>
  <c r="D18"/>
  <c r="C18"/>
  <c r="C17"/>
  <c r="C16"/>
  <c r="C15"/>
  <c r="C14"/>
  <c r="F13"/>
  <c r="E13"/>
  <c r="D13"/>
  <c r="D11"/>
  <c r="E18" i="219" s="1"/>
  <c r="D9" i="215"/>
  <c r="E9"/>
  <c r="F9"/>
  <c r="C9" s="1"/>
  <c r="D12"/>
  <c r="E17" i="219" s="1"/>
  <c r="E12" i="215"/>
  <c r="F17" i="219" s="1"/>
  <c r="F12" i="215"/>
  <c r="G17" i="219" s="1"/>
  <c r="D14" i="215"/>
  <c r="E14"/>
  <c r="F14"/>
  <c r="C18"/>
  <c r="D18"/>
  <c r="E18"/>
  <c r="F18"/>
  <c r="D20"/>
  <c r="E17" i="209" s="1"/>
  <c r="E20" i="215"/>
  <c r="F17" i="209" s="1"/>
  <c r="F20" i="215"/>
  <c r="G17" i="209" s="1"/>
  <c r="E21" i="215"/>
  <c r="F72" i="134"/>
  <c r="F69"/>
  <c r="E69"/>
  <c r="D69"/>
  <c r="C69"/>
  <c r="F60"/>
  <c r="E60"/>
  <c r="D60"/>
  <c r="F58"/>
  <c r="E58"/>
  <c r="D58"/>
  <c r="C58"/>
  <c r="F50"/>
  <c r="E50"/>
  <c r="D50"/>
  <c r="F45"/>
  <c r="E45"/>
  <c r="D45"/>
  <c r="C45"/>
  <c r="F43"/>
  <c r="E43"/>
  <c r="D43"/>
  <c r="C43"/>
  <c r="A41"/>
  <c r="C19" i="219" s="1"/>
  <c r="F28" i="134"/>
  <c r="F41" s="1"/>
  <c r="G19" i="219" s="1"/>
  <c r="E28" i="134"/>
  <c r="D28"/>
  <c r="F26"/>
  <c r="E26"/>
  <c r="D26"/>
  <c r="C26"/>
  <c r="F17"/>
  <c r="E17"/>
  <c r="D17"/>
  <c r="C15"/>
  <c r="F15"/>
  <c r="E15"/>
  <c r="D15"/>
  <c r="C12"/>
  <c r="F12"/>
  <c r="E12"/>
  <c r="D12"/>
  <c r="F10"/>
  <c r="E10"/>
  <c r="D10"/>
  <c r="F60" i="210"/>
  <c r="E60"/>
  <c r="D60"/>
  <c r="C60"/>
  <c r="F53"/>
  <c r="E53"/>
  <c r="D53"/>
  <c r="F48"/>
  <c r="E48"/>
  <c r="D48"/>
  <c r="F45"/>
  <c r="E45"/>
  <c r="D45"/>
  <c r="F43"/>
  <c r="E43"/>
  <c r="D43"/>
  <c r="C43"/>
  <c r="F41"/>
  <c r="E41"/>
  <c r="D41"/>
  <c r="C41"/>
  <c r="F39"/>
  <c r="E39"/>
  <c r="D39"/>
  <c r="F33"/>
  <c r="E33"/>
  <c r="D33"/>
  <c r="F31"/>
  <c r="E31"/>
  <c r="D31"/>
  <c r="C31"/>
  <c r="F29"/>
  <c r="E29"/>
  <c r="D29"/>
  <c r="F24"/>
  <c r="E24"/>
  <c r="D24"/>
  <c r="F21"/>
  <c r="E21"/>
  <c r="D21"/>
  <c r="F16"/>
  <c r="E16"/>
  <c r="E27" s="1"/>
  <c r="F9" i="219" s="1"/>
  <c r="D16" i="210"/>
  <c r="F14"/>
  <c r="E14"/>
  <c r="D14"/>
  <c r="C14"/>
  <c r="C11"/>
  <c r="F11"/>
  <c r="E11"/>
  <c r="D11"/>
  <c r="F120" i="207"/>
  <c r="E120"/>
  <c r="D120"/>
  <c r="F117"/>
  <c r="E117"/>
  <c r="D117"/>
  <c r="F115"/>
  <c r="E115"/>
  <c r="D115"/>
  <c r="C115"/>
  <c r="F102"/>
  <c r="E102"/>
  <c r="D102"/>
  <c r="F89"/>
  <c r="E89"/>
  <c r="D89"/>
  <c r="F87"/>
  <c r="E87"/>
  <c r="D87"/>
  <c r="F84"/>
  <c r="E84" s="1"/>
  <c r="D84"/>
  <c r="F79"/>
  <c r="E79"/>
  <c r="D79"/>
  <c r="F68"/>
  <c r="E68"/>
  <c r="D68"/>
  <c r="F64"/>
  <c r="F59"/>
  <c r="E64"/>
  <c r="D64"/>
  <c r="D59" s="1"/>
  <c r="E62"/>
  <c r="D62"/>
  <c r="C62"/>
  <c r="F60"/>
  <c r="E60"/>
  <c r="D60"/>
  <c r="C60"/>
  <c r="F52"/>
  <c r="E52"/>
  <c r="D52"/>
  <c r="C52"/>
  <c r="F50"/>
  <c r="E50"/>
  <c r="D50"/>
  <c r="C50"/>
  <c r="F46"/>
  <c r="E46"/>
  <c r="D46"/>
  <c r="C46"/>
  <c r="F43"/>
  <c r="E43"/>
  <c r="D43"/>
  <c r="C43"/>
  <c r="G34"/>
  <c r="F34"/>
  <c r="E34"/>
  <c r="D34"/>
  <c r="F32"/>
  <c r="E32"/>
  <c r="D32"/>
  <c r="F25"/>
  <c r="F20" s="1"/>
  <c r="E25"/>
  <c r="D25"/>
  <c r="F23"/>
  <c r="E23"/>
  <c r="D23"/>
  <c r="C23"/>
  <c r="F21"/>
  <c r="E21"/>
  <c r="E20" s="1"/>
  <c r="E48" s="1"/>
  <c r="F7" i="219" s="1"/>
  <c r="D21" i="207"/>
  <c r="C21"/>
  <c r="F18"/>
  <c r="E18"/>
  <c r="D18"/>
  <c r="F9"/>
  <c r="E9"/>
  <c r="D9"/>
  <c r="C73" i="212"/>
  <c r="C138"/>
  <c r="C46" i="187"/>
  <c r="F20" i="217"/>
  <c r="F21" s="1"/>
  <c r="C13"/>
  <c r="C20" s="1"/>
  <c r="D18" i="209" s="1"/>
  <c r="D20" i="217"/>
  <c r="E41" i="134"/>
  <c r="F19" i="219" s="1"/>
  <c r="C17" i="134"/>
  <c r="D71"/>
  <c r="C48" i="210"/>
  <c r="C53"/>
  <c r="C16"/>
  <c r="F48" i="207"/>
  <c r="F123" s="1"/>
  <c r="F47" i="208"/>
  <c r="E47"/>
  <c r="D47"/>
  <c r="F38"/>
  <c r="E38"/>
  <c r="D38"/>
  <c r="F36"/>
  <c r="E36"/>
  <c r="D36"/>
  <c r="C36" s="1"/>
  <c r="F34"/>
  <c r="E34"/>
  <c r="F31"/>
  <c r="E31"/>
  <c r="D31"/>
  <c r="F29"/>
  <c r="E29"/>
  <c r="D29"/>
  <c r="C26"/>
  <c r="F26"/>
  <c r="E26"/>
  <c r="D26"/>
  <c r="F17"/>
  <c r="E17"/>
  <c r="D17"/>
  <c r="F15"/>
  <c r="E15"/>
  <c r="D15"/>
  <c r="C15"/>
  <c r="D11"/>
  <c r="C11"/>
  <c r="F9"/>
  <c r="E9"/>
  <c r="E24" s="1"/>
  <c r="F8" i="219" s="1"/>
  <c r="D9" i="208"/>
  <c r="C9"/>
  <c r="F100" i="90"/>
  <c r="E100"/>
  <c r="D97"/>
  <c r="C97"/>
  <c r="D94"/>
  <c r="C94"/>
  <c r="D89"/>
  <c r="C89"/>
  <c r="D86"/>
  <c r="C86"/>
  <c r="D82"/>
  <c r="C82"/>
  <c r="D57"/>
  <c r="C57"/>
  <c r="D54"/>
  <c r="C54"/>
  <c r="D52"/>
  <c r="C52"/>
  <c r="D47"/>
  <c r="C47"/>
  <c r="C44"/>
  <c r="D43"/>
  <c r="C43" s="1"/>
  <c r="C42"/>
  <c r="D41"/>
  <c r="C40"/>
  <c r="D39"/>
  <c r="C39" s="1"/>
  <c r="C38"/>
  <c r="F37"/>
  <c r="E37"/>
  <c r="D37"/>
  <c r="C37"/>
  <c r="C36"/>
  <c r="D35"/>
  <c r="C35" s="1"/>
  <c r="C34"/>
  <c r="C33"/>
  <c r="C32"/>
  <c r="C31"/>
  <c r="C30"/>
  <c r="D29"/>
  <c r="C29" s="1"/>
  <c r="C27"/>
  <c r="C26"/>
  <c r="C25"/>
  <c r="C24"/>
  <c r="C23"/>
  <c r="C22"/>
  <c r="C21"/>
  <c r="C20"/>
  <c r="C19"/>
  <c r="C18"/>
  <c r="D17"/>
  <c r="C16"/>
  <c r="C15" s="1"/>
  <c r="F15"/>
  <c r="E15"/>
  <c r="D15"/>
  <c r="C14"/>
  <c r="C13"/>
  <c r="C12"/>
  <c r="D11"/>
  <c r="C11" s="1"/>
  <c r="C9"/>
  <c r="D9"/>
  <c r="F17" i="213"/>
  <c r="E17"/>
  <c r="D17"/>
  <c r="F15"/>
  <c r="E15"/>
  <c r="D15"/>
  <c r="C15"/>
  <c r="F13"/>
  <c r="E13"/>
  <c r="D13"/>
  <c r="C13"/>
  <c r="F10"/>
  <c r="E10"/>
  <c r="D10"/>
  <c r="C10"/>
  <c r="A2" i="207"/>
  <c r="A2" i="210"/>
  <c r="A3" i="134"/>
  <c r="A2" i="217"/>
  <c r="A2" i="215"/>
  <c r="A2" i="216"/>
  <c r="A2" i="213"/>
  <c r="A2" i="90"/>
  <c r="A2" i="187"/>
  <c r="A2" i="212"/>
  <c r="A2" i="220"/>
  <c r="A2" i="208"/>
  <c r="A2" i="219"/>
  <c r="A2" i="209" s="1"/>
  <c r="C41" i="90"/>
  <c r="C30" i="216"/>
  <c r="D39" i="220" l="1"/>
  <c r="E10" i="209" s="1"/>
  <c r="F39" i="220"/>
  <c r="G10" i="209" s="1"/>
  <c r="C10" i="221"/>
  <c r="F29" i="220"/>
  <c r="G10" i="219" s="1"/>
  <c r="E39" i="220"/>
  <c r="F10" i="209" s="1"/>
  <c r="F10" i="221" s="1"/>
  <c r="C39" i="220"/>
  <c r="D10" i="209" s="1"/>
  <c r="D10" i="221" s="1"/>
  <c r="D41" i="134"/>
  <c r="E19" i="219" s="1"/>
  <c r="E20" i="217"/>
  <c r="F18" i="209" s="1"/>
  <c r="D71" i="212"/>
  <c r="E12" i="219" s="1"/>
  <c r="C102" i="207"/>
  <c r="E19" i="213"/>
  <c r="D19"/>
  <c r="F19"/>
  <c r="C17" i="90"/>
  <c r="D24" i="208"/>
  <c r="F24"/>
  <c r="E49"/>
  <c r="D49"/>
  <c r="E8" i="209" s="1"/>
  <c r="F49" i="208"/>
  <c r="G8" i="209" s="1"/>
  <c r="D122" i="207"/>
  <c r="E7" i="209" s="1"/>
  <c r="D27" i="210"/>
  <c r="E9" i="219" s="1"/>
  <c r="F27" i="210"/>
  <c r="G9" i="219" s="1"/>
  <c r="F62" i="210"/>
  <c r="E62"/>
  <c r="D62"/>
  <c r="C59" i="187"/>
  <c r="D13" i="209" s="1"/>
  <c r="E10" i="221"/>
  <c r="G10"/>
  <c r="E144" i="212"/>
  <c r="E145" s="1"/>
  <c r="C45" i="210"/>
  <c r="C14" i="212"/>
  <c r="C28"/>
  <c r="C71" s="1"/>
  <c r="D12" i="219" s="1"/>
  <c r="C100" i="212"/>
  <c r="C127"/>
  <c r="C28" i="134"/>
  <c r="C71"/>
  <c r="D19" i="209" s="1"/>
  <c r="D21" i="217"/>
  <c r="D20" i="207"/>
  <c r="D48" s="1"/>
  <c r="E59"/>
  <c r="C19" i="221"/>
  <c r="F71" i="134"/>
  <c r="G19" i="209" s="1"/>
  <c r="G19" i="221" s="1"/>
  <c r="E71" i="134"/>
  <c r="F19" i="209" s="1"/>
  <c r="F19" i="221" s="1"/>
  <c r="F17"/>
  <c r="D41" i="187"/>
  <c r="E13" i="219" s="1"/>
  <c r="F41" i="187"/>
  <c r="G13" i="219" s="1"/>
  <c r="C11" i="187"/>
  <c r="C80" i="212"/>
  <c r="D144"/>
  <c r="F144"/>
  <c r="C10" i="216"/>
  <c r="C16"/>
  <c r="F28"/>
  <c r="G16" i="219" s="1"/>
  <c r="D55" i="216"/>
  <c r="E55"/>
  <c r="E168" i="211"/>
  <c r="F11" i="209" s="1"/>
  <c r="C84" i="207"/>
  <c r="C22" i="211"/>
  <c r="C26"/>
  <c r="C30"/>
  <c r="C33"/>
  <c r="C83"/>
  <c r="C105"/>
  <c r="C159"/>
  <c r="C165"/>
  <c r="C82" i="212"/>
  <c r="D17" i="221"/>
  <c r="C12"/>
  <c r="C14"/>
  <c r="C16"/>
  <c r="C18"/>
  <c r="F14"/>
  <c r="G14"/>
  <c r="C8"/>
  <c r="C13"/>
  <c r="C15"/>
  <c r="C17"/>
  <c r="G15" i="209"/>
  <c r="G15" i="221" s="1"/>
  <c r="F20" i="213"/>
  <c r="D50" i="208"/>
  <c r="E8" i="219"/>
  <c r="E8" i="221" s="1"/>
  <c r="G8" i="219"/>
  <c r="F50" i="208"/>
  <c r="F8" i="209"/>
  <c r="E50" i="208"/>
  <c r="C40" i="220"/>
  <c r="E12" i="209"/>
  <c r="D145" i="212"/>
  <c r="G12" i="209"/>
  <c r="F145" i="212"/>
  <c r="E16" i="209"/>
  <c r="D56" i="216"/>
  <c r="F16" i="209"/>
  <c r="E56" i="216"/>
  <c r="E122" i="207"/>
  <c r="D18" i="221"/>
  <c r="C41" i="187"/>
  <c r="D13" i="219" s="1"/>
  <c r="D13" i="221" s="1"/>
  <c r="C28" i="216"/>
  <c r="D16" i="219" s="1"/>
  <c r="F15" i="209"/>
  <c r="F15" i="221" s="1"/>
  <c r="E20" i="213"/>
  <c r="D20"/>
  <c r="C19"/>
  <c r="E15" i="209"/>
  <c r="E15" i="221" s="1"/>
  <c r="G9" i="209"/>
  <c r="F63" i="210"/>
  <c r="F9" i="209"/>
  <c r="F9" i="221" s="1"/>
  <c r="E63" i="210"/>
  <c r="D63"/>
  <c r="E9" i="209"/>
  <c r="E13"/>
  <c r="E13" i="221" s="1"/>
  <c r="D60" i="187"/>
  <c r="G13" i="209"/>
  <c r="G13" i="221" s="1"/>
  <c r="F60" i="187"/>
  <c r="F13" i="209"/>
  <c r="F13" i="221" s="1"/>
  <c r="E60" i="187"/>
  <c r="G16" i="209"/>
  <c r="G16" i="221" s="1"/>
  <c r="F56" i="216"/>
  <c r="E16" i="221"/>
  <c r="F16"/>
  <c r="F8"/>
  <c r="E9"/>
  <c r="G9"/>
  <c r="G17"/>
  <c r="E17"/>
  <c r="E12"/>
  <c r="G12"/>
  <c r="F18"/>
  <c r="D45" i="90"/>
  <c r="D40" i="220"/>
  <c r="F12" i="209"/>
  <c r="F12" i="221" s="1"/>
  <c r="G18" i="209"/>
  <c r="G18" i="221" s="1"/>
  <c r="E18" i="209"/>
  <c r="E18" i="221" s="1"/>
  <c r="E19" i="209"/>
  <c r="E19" i="221" s="1"/>
  <c r="G7" i="219"/>
  <c r="G7" i="221" s="1"/>
  <c r="E40" i="220"/>
  <c r="C47" i="208"/>
  <c r="E21" i="217"/>
  <c r="D21" i="215"/>
  <c r="A72" i="134"/>
  <c r="F21" i="215"/>
  <c r="A169" i="211"/>
  <c r="C25" i="207"/>
  <c r="C33" i="210"/>
  <c r="C36" i="211"/>
  <c r="C11" i="209"/>
  <c r="C11" i="221" s="1"/>
  <c r="C20" s="1"/>
  <c r="D81" i="211"/>
  <c r="F81"/>
  <c r="G11" i="219" s="1"/>
  <c r="D168" i="211"/>
  <c r="E11" i="209" s="1"/>
  <c r="F168" i="211"/>
  <c r="G11" i="209" s="1"/>
  <c r="G20" s="1"/>
  <c r="C20" i="219"/>
  <c r="F11"/>
  <c r="F11" i="221" s="1"/>
  <c r="C34" i="207"/>
  <c r="C21" i="210"/>
  <c r="C100" i="211"/>
  <c r="C41" i="134"/>
  <c r="D19" i="219" s="1"/>
  <c r="D19" i="221" s="1"/>
  <c r="E72" i="134"/>
  <c r="C21" i="217"/>
  <c r="C21" i="215"/>
  <c r="C45" i="216"/>
  <c r="C55" s="1"/>
  <c r="D16" i="209" s="1"/>
  <c r="E20"/>
  <c r="C60" i="187"/>
  <c r="C144" i="212"/>
  <c r="D12" i="209" s="1"/>
  <c r="D12" i="221" s="1"/>
  <c r="C168" i="211"/>
  <c r="D11" i="209" s="1"/>
  <c r="C81" i="211"/>
  <c r="C62" i="210"/>
  <c r="D9" i="209" s="1"/>
  <c r="C27" i="210"/>
  <c r="C31" i="208"/>
  <c r="C49" s="1"/>
  <c r="D8" i="209" s="1"/>
  <c r="C24" i="208"/>
  <c r="D8" i="219"/>
  <c r="D8" i="221" s="1"/>
  <c r="C89" i="207"/>
  <c r="C59"/>
  <c r="C122" s="1"/>
  <c r="D7" i="209" s="1"/>
  <c r="C20" i="207"/>
  <c r="C48" s="1"/>
  <c r="D7" i="219" s="1"/>
  <c r="E7"/>
  <c r="E7" i="221" s="1"/>
  <c r="D123" i="207"/>
  <c r="E14" i="219"/>
  <c r="E14" i="221" s="1"/>
  <c r="D100" i="90"/>
  <c r="C45"/>
  <c r="F40" i="220" l="1"/>
  <c r="D72" i="134"/>
  <c r="E169" i="211"/>
  <c r="D169"/>
  <c r="E11" i="219"/>
  <c r="E11" i="221" s="1"/>
  <c r="G20" i="219"/>
  <c r="G8" i="221"/>
  <c r="D7"/>
  <c r="C72" i="134"/>
  <c r="F20" i="219"/>
  <c r="C20" i="209"/>
  <c r="D15"/>
  <c r="D15" i="221" s="1"/>
  <c r="C20" i="213"/>
  <c r="F7" i="209"/>
  <c r="E123" i="207"/>
  <c r="G11" i="221"/>
  <c r="D16"/>
  <c r="C56" i="216"/>
  <c r="C145" i="212"/>
  <c r="C169" i="211"/>
  <c r="D11" i="219"/>
  <c r="D11" i="221" s="1"/>
  <c r="C63" i="210"/>
  <c r="D9" i="219"/>
  <c r="D9" i="221" s="1"/>
  <c r="C50" i="208"/>
  <c r="D20" i="209"/>
  <c r="C123" i="207"/>
  <c r="C100" i="90"/>
  <c r="D14" i="219"/>
  <c r="D14" i="221" s="1"/>
  <c r="E20"/>
  <c r="E20" i="219"/>
  <c r="F7" i="221" l="1"/>
  <c r="F20" s="1"/>
  <c r="F20" i="209"/>
  <c r="D20" i="221"/>
  <c r="G20"/>
  <c r="D20" i="219"/>
  <c r="E71" i="212"/>
</calcChain>
</file>

<file path=xl/comments1.xml><?xml version="1.0" encoding="utf-8"?>
<comments xmlns="http://schemas.openxmlformats.org/spreadsheetml/2006/main">
  <authors>
    <author>Customer</author>
  </authors>
  <commentList>
    <comment ref="B13" authorId="0">
      <text>
        <r>
          <rPr>
            <sz val="7"/>
            <rFont val=".VnArial"/>
            <family val="2"/>
          </rPr>
          <t>kế hoạch 6 tháng cuối năm</t>
        </r>
      </text>
    </comment>
  </commentList>
</comments>
</file>

<file path=xl/sharedStrings.xml><?xml version="1.0" encoding="utf-8"?>
<sst xmlns="http://schemas.openxmlformats.org/spreadsheetml/2006/main" count="2429" uniqueCount="1262">
  <si>
    <t>STT</t>
  </si>
  <si>
    <t>RPH</t>
  </si>
  <si>
    <t>RDD</t>
  </si>
  <si>
    <t>LUA</t>
  </si>
  <si>
    <t>Ghi chú</t>
  </si>
  <si>
    <t>Tổng</t>
  </si>
  <si>
    <t>Tổng diện tích xin chuyển mục đích SDĐ (ha)</t>
  </si>
  <si>
    <t>RĐD</t>
  </si>
  <si>
    <t xml:space="preserve">Tên công trình, dự án  </t>
  </si>
  <si>
    <t>Tên huyện</t>
  </si>
  <si>
    <t>Thành phố Hà Tĩnh</t>
  </si>
  <si>
    <t>Thị xã Hồng Lĩnh</t>
  </si>
  <si>
    <t>Thạch Hà</t>
  </si>
  <si>
    <t>Hương Sơn</t>
  </si>
  <si>
    <t>Đức Thọ</t>
  </si>
  <si>
    <t>Hương Khê</t>
  </si>
  <si>
    <t>Vũ Quang</t>
  </si>
  <si>
    <t>Lộc Hà</t>
  </si>
  <si>
    <t>Tổng công trình, dự án xin chuyển mục đích sử dụng đất</t>
  </si>
  <si>
    <t>(4)=(5)+(6)+(7)</t>
  </si>
  <si>
    <t>Thị xã Kỳ Anh</t>
  </si>
  <si>
    <t>Đất ở</t>
  </si>
  <si>
    <t>I</t>
  </si>
  <si>
    <t>II</t>
  </si>
  <si>
    <t>III</t>
  </si>
  <si>
    <t>IV</t>
  </si>
  <si>
    <t>Đất giao thông</t>
  </si>
  <si>
    <t>Ghi 
chú</t>
  </si>
  <si>
    <t>Nghi Xuân</t>
  </si>
  <si>
    <t>Can Lộc</t>
  </si>
  <si>
    <t>Kỳ Anh</t>
  </si>
  <si>
    <t>Cẩm Xuyên</t>
  </si>
  <si>
    <t>Tổng cộng</t>
  </si>
  <si>
    <t>Sử dụng từ các loại đất (ha)</t>
  </si>
  <si>
    <t xml:space="preserve">
Căn cứ
 pháp lý
</t>
  </si>
  <si>
    <t>(3)=(4)+(5)+(6)+(7)</t>
  </si>
  <si>
    <t>Đất chợ</t>
  </si>
  <si>
    <t>Đất cơ sở giáo dục</t>
  </si>
  <si>
    <t>PHỤ LỤC 2.3: DANH MỤC CÁC CÔNG TRÌNH, DỰ ÁN XIN CHUYỂN MỤC ĐÍCH SỬ DỤNG ĐẤT TRONG NĂM 2017
CỦA THỊ XÃ KỲ ANH</t>
  </si>
  <si>
    <t>CỦA HUYỆN LỘC HÀ</t>
  </si>
  <si>
    <t xml:space="preserve">Địa điểm             </t>
  </si>
  <si>
    <t>SỞ TÀI NGUYÊN VÀ MÔI TRƯỜNG HÀ TĨNH</t>
  </si>
  <si>
    <t>PHỤ LỤC 2.1: DANH MỤC CÁC CÔNG TRÌNH, DỰ ÁN XIN CHUYỂN MỤC ĐÍCH SỬ DỤNG ĐẤT TRONG NĂM 2018
CỦA THÀNH PHỐ HÀ TĨNH</t>
  </si>
  <si>
    <t>A. Công trình, dự án chuyển mục đích sử dụng đất đề xuất mới trong năm 2018</t>
  </si>
  <si>
    <t>( Kèm theo Văn bản số …….../STNMT-QHGĐ ngày ….. tháng ….. năm 2017 của Sở Tài nguyên và Môi trường tỉnh Hà Tĩnh)</t>
  </si>
  <si>
    <t>PHỤ LỤC 2: TỔNG HỢP DANH MỤC CÁC CÔNG TRÌNH, DỰ ÁN XIN CHUYỂN MỤC ĐÍCH SỬ DỤNG ĐẤT NĂM 2018
 CỦA TỈNH HÀ TĨNH</t>
  </si>
  <si>
    <t>NQ30</t>
  </si>
  <si>
    <t>NQ51</t>
  </si>
  <si>
    <t>VB283</t>
  </si>
  <si>
    <t>PHỤ LỤC 2.2: DANH MỤC CÁC CÔNG TRÌNH, DỰ ÁN XIN CHUYỂN MỤC ĐÍCH SỬ DỤNG ĐẤT TRONG NĂM 2018 
CỦA THỊ XÃ HỒNG LĨNH</t>
  </si>
  <si>
    <t>Tổng A+B</t>
  </si>
  <si>
    <t>PHỤ LỤC 2.13: TỔNG HỢP DANH MỤC CÁC CÔNG TRÌNH, DỰ ÁN CẦN CHUYỂN MỤC ĐÍCH NĂM 2018</t>
  </si>
  <si>
    <t>PHỤ LỤC 2.12: DANH MỤC CÁC CÔNG TRÌNH, DỰ ÁN XIN CHUYỂN MỤC ĐÍCH SỬ DỤNG ĐẤT TRONG NĂM 2018 
CỦA HUYỆN VŨ QUANG</t>
  </si>
  <si>
    <t>PHỤ LỤC 2.11: DANH MỤC CÁC CÔNG TRÌNH, DỰ ÁN XIN CHUYỂN MỤC ĐÍCH SỬ DỤNG ĐẤT TRONG NĂM 2018 
CỦA HUYỆN HƯƠNG KHÊ</t>
  </si>
  <si>
    <t>PHỤ LỤC 2.10: DANH MỤC CÁC CÔNG TRÌNH, DỰ ÁN XIN CHUYỂN MỤC ĐÍCH SỬ DỤNG ĐẤT TRONG NĂM 2018 
CỦA HUYỆN KỲ ANH</t>
  </si>
  <si>
    <t>PHỤ LỤC 2.9: DANH MỤC CÁC CÔNG TRÌNH, DỰ ÁN XIN CHUYỂN MỤC ĐÍCH SỬ DỤNG ĐẤT TRONG NĂM 2018 
CỦA HUYỆN CAN LỘC</t>
  </si>
  <si>
    <t>PHỤ LỤC 2.8: DANH MỤC CÁC CÔNG TRÌNH, DỰ ÁN XIN CHUYỂN MỤC ĐÍCH SỬ DỤNG ĐẤT TRONG NĂM 2018
CỦA HUYỆN ĐỨC THỌ</t>
  </si>
  <si>
    <t>PHỤ LỤC 2.7: DANH MỤC CÁC CÔNG TRÌNH, DỰ ÁN XIN CHUYỂN MỤC ĐÍCH SỬ DỤNG ĐẤT TRONG NĂM 2018
CỦA HUYỆN HƯƠNG SƠN</t>
  </si>
  <si>
    <t>PHỤ LỤC 2.6: DANH MỤC CÁC CÔNG TRÌNH, DỰ ÁN XIN CHUYỂN MỤC ĐÍCH SỬ DỤNG ĐẤT TRONG NĂM 2018
CỦA HUYỆN CẨM XUYÊN</t>
  </si>
  <si>
    <t>PHỤ LỤC 2.5: DANH MỤC CÁC CÔNG TRÌNH, DỰ ÁN XIN CHUYỂN MỤC ĐÍCH SỬ DỤNG ĐẤT TRONG NĂM 2018
CỦA HUYỆN THẠCH HÀ</t>
  </si>
  <si>
    <t>PHỤ LỤC 2.4: DANH MỤC CÁC CÔNG TRÌNH, DỰ ÁN XIN CHUYỂN MỤC ĐÍCH SỬ DỤNG ĐẤT TRONG NĂM 2018
CỦA HUYỆN NGHI XUÂN</t>
  </si>
  <si>
    <t>Đất thương mại, dịch vụ</t>
  </si>
  <si>
    <t>Công ty cổ phần thương mại Long Thành</t>
  </si>
  <si>
    <t>KP.Nhật Tân, 
phường Thạch Linh</t>
  </si>
  <si>
    <t>Quyết định số 2143/2017/QĐ-UBND ngày 
01/08/2017 về việc chấp thuận chủ trương
 đầu tư xây dựng kho thương mại tổng hợp Long Thành</t>
  </si>
  <si>
    <t>Công ty cổ phần thương mại Như Đại Dương</t>
  </si>
  <si>
    <t>Công ty cổ phần thương mại tổng hợp Long Thành</t>
  </si>
  <si>
    <t>Phường Thạch Linh</t>
  </si>
  <si>
    <t>Quyết định số 2143/2017/QĐ-UBND ngày
 01/08/2017 về việc chấp thuận chủ trương 
đầu tư dự án xây dựng kho thương mại, tổng hợp công ty cổ phần thương mại Long Thành.</t>
  </si>
  <si>
    <t>Công ty TNHH 1 thành viên Đức Nhân</t>
  </si>
  <si>
    <t>Quyết định số 2569/2017/QĐ-UBND ngày
 05/09/2017 về việc chấp thuận chủ trương 
đầu tư xây dựng thương mại dịch vụ Đức Nhân</t>
  </si>
  <si>
    <t>Công ty xây dựng số 3</t>
  </si>
  <si>
    <t>Quyết định số 1772/2017/QĐ-UBND ngày
 27/06/2017 về việc chấp thuận chủ trương 
đầu tư dự án XD trung tâm thương mại,
 trụ sở làm việc nhà xưởng kho bãi, nhà để xe, nhà nghỉ ca tại phương Thạch Linh</t>
  </si>
  <si>
    <t>Cơ sở kinh doanh lốp ô tô</t>
  </si>
  <si>
    <t>Quyết định số 2184/2017/QĐ-UBND ngày 
03/08/2017 về việc chấp thuận chủ trương 
đầu tư cơ sở kinh doanh lốp ô tô và cứu hộ cứu nạn</t>
  </si>
  <si>
    <t>Mở rộng khuôn viên dự án tổ hợp khách sạn, nhà hàng và vui chơi giải trí Đại bàng</t>
  </si>
  <si>
    <t>Phường Nguyễn Du</t>
  </si>
  <si>
    <t>Công văn số 1144/SKHĐT -KTN ngày 
31/05/2017</t>
  </si>
  <si>
    <t>Đất cơ sở sản xuất, kinh doanh phi nông nghiệp</t>
  </si>
  <si>
    <t>Mở rộng lò giết mổ gia súc</t>
  </si>
  <si>
    <t>Xóm Đồng Giang, xã Thạch Đồng</t>
  </si>
  <si>
    <t>Quyết định số 1538/QĐ-UBND ngày 22/08/2017 của UBND thành phố Hà Tĩnh</t>
  </si>
  <si>
    <t>Đất phát triển hạ tầng</t>
  </si>
  <si>
    <t>III.1</t>
  </si>
  <si>
    <t>Đất công trình bưu chính, viễn thông</t>
  </si>
  <si>
    <t>Bưu điện xã</t>
  </si>
  <si>
    <t>Xóm Hoà Bình, xã Thạch Đồng</t>
  </si>
  <si>
    <t>III.2</t>
  </si>
  <si>
    <t>Đất công trình năng lượng</t>
  </si>
  <si>
    <t>Dự án tháo dỡ, xây mới DZ 110KV và 220KV đi chung phục vụ giải phóng, phát triển quỹ đất phía Tây thành phố Hà Tĩnh theo hình thức BT</t>
  </si>
  <si>
    <t>Văn bản số 5132/UBND-KT1 Về việc bố trí Quỹ đất thanh toán cho dự án tháo dỡ, xây mới DZ 110KV và 220KV</t>
  </si>
  <si>
    <t>III.3</t>
  </si>
  <si>
    <t>Đường phía Nam bộ chỉ huy quân sự tỉnh</t>
  </si>
  <si>
    <t>Văn bản số 2072/UBND-TCKH ngày 30 tháng 8 năm 2017 của UBND thành phố Hà Tĩnh về việc đầu tư Đường phía Nam bộ chỉ huy quân sự tỉnh</t>
  </si>
  <si>
    <t>Đường Nguyễn Trung Thiên đoạn từ Nguyễn Du đến Xô Viết Nghệ Tĩnh</t>
  </si>
  <si>
    <t>Phường Thạch Quý</t>
  </si>
  <si>
    <t>Văn bản số4153/UBND-XD ngày 20 tháng 7 năm 2017 của UBND tỉnh Hà Tĩnh</t>
  </si>
  <si>
    <t>Đường Nguyễn Trung Thiên đoạn từ Xô Viết Nghệ Tĩnh đến Ngô Quyền</t>
  </si>
  <si>
    <t>Phường Thạch Quý, xã
 Thạch Môn, xã Thạch Hạ</t>
  </si>
  <si>
    <t>Đường phía Đông BCH quân sự tỉnh</t>
  </si>
  <si>
    <t>Đường GT trong khu dân cư TDP 10</t>
  </si>
  <si>
    <t>Tổ dân phố 10, phường Tân Giang</t>
  </si>
  <si>
    <t>Quyết định số 3296/QĐ-UBND ngày 31/12/2015 của UBND thành phố về giao chỉ tiêu Kế hoạch vốn đầu tư năm 2016</t>
  </si>
  <si>
    <t>Đất ở tại đô thị</t>
  </si>
  <si>
    <t>Quỹ đất thanh toán cho dự án tháo dỡ, xây mới DZ 110KV và 220KV</t>
  </si>
  <si>
    <t>Quỹ đất thanh toán cho nhà đầu tư thực hiện dự án đường phía Nam BCH quân sự tỉnh tại khu đô thị Bắc thành phố</t>
  </si>
  <si>
    <t>Văn bản số 2218/SKH-TĐ về việc đầu tư đường phía Nam BCH quân sự tỉnh tại khu đô thị Bắc thành phố Hà Tĩnh theo hình thức đối tác công tư</t>
  </si>
  <si>
    <t>Quỹ đất tái định cư phục vụ dự án tái định cư (tổ 6)</t>
  </si>
  <si>
    <t>Khu dân cư đô thị Thạch Quý</t>
  </si>
  <si>
    <t>Văn bản số 4153/UBND-XD ngày 20 tháng 7 năm 2017 của UBND tỉnh Hà Tĩnh</t>
  </si>
  <si>
    <t>Quỹ đất thanh toán nhà  đầu tư thực hiện dự án Đường Nguyễn Trung Thiên (Đoạn từ Xô Viết Nghệ Tĩnh đến đường Ngô Quyền)</t>
  </si>
  <si>
    <t>Quy hoạch khu dân cư TDP 10</t>
  </si>
  <si>
    <t>V</t>
  </si>
  <si>
    <t>Đất ở tại nông thôn</t>
  </si>
  <si>
    <t>Hạ tầng Trung tâm Hành chính xã Thạch Hưng</t>
  </si>
  <si>
    <t>Xã Thạch Hưng</t>
  </si>
  <si>
    <t xml:space="preserve">Văn bản số 318/HĐND ngày 09 tháng 10 năm 2017 </t>
  </si>
  <si>
    <t>Hạ tầng dân cư Đồi Quang</t>
  </si>
  <si>
    <t>Xã Thạch Đồng</t>
  </si>
  <si>
    <t>Công văn 696/UBND-QLĐT ngày 31/03/2017 về việc điều chỉnh quy hoạch khu dân cư Đồi Quang</t>
  </si>
  <si>
    <t>VI</t>
  </si>
  <si>
    <t>Đất nghĩa trang, nghĩa địa</t>
  </si>
  <si>
    <t>Nghĩa trang Lò Gạch</t>
  </si>
  <si>
    <t>TỔNG A</t>
  </si>
  <si>
    <t>Đất an ninh</t>
  </si>
  <si>
    <t>Trụ sở doanh trại tiểu đoàn 2 trung đoàn cảnh sát cơ động Bắc trung bộ</t>
  </si>
  <si>
    <t>Hồng Hà,  xã Thạch Trung</t>
  </si>
  <si>
    <t xml:space="preserve">QH khu tổ hợp thương mại dịch vụ thể thao </t>
  </si>
  <si>
    <t>KP.Yên Đồng, 
phường Thạch Linh</t>
  </si>
  <si>
    <t>Quỹ đất cho các nhà đầu tư</t>
  </si>
  <si>
    <t>Các KP, phường Thạch Linh</t>
  </si>
  <si>
    <t>Công ty cổ phần Petrolimex Nghệ Tĩnh</t>
  </si>
  <si>
    <t>Phường Đại Nài</t>
  </si>
  <si>
    <t>Mở rộng cơ sở sản xuất kinh doanh của Hợp tác xã thương mại dịch vụ chế biến nông sản Hạnh Cường</t>
  </si>
  <si>
    <t>Xóm Mới, xã Thạch Bình</t>
  </si>
  <si>
    <t xml:space="preserve">Công ty Cổ phần AT Kim Liên Hà Tĩnh </t>
  </si>
  <si>
    <t>xã Thạch Trung, thành phố Hà Tĩnh</t>
  </si>
  <si>
    <t>Điểm bán lẽ xăng dầu</t>
  </si>
  <si>
    <t>Thôn Tân Học, xã Thạch Hạ</t>
  </si>
  <si>
    <t>IV.1</t>
  </si>
  <si>
    <t>Đất cơ sở văn hoá</t>
  </si>
  <si>
    <t>Trung tâm văn hóa thành phố Hà Tĩnh</t>
  </si>
  <si>
    <t>Phường Văn Yên</t>
  </si>
  <si>
    <t>IV.2</t>
  </si>
  <si>
    <t>Đất cơ sở giáo dục - Đào tạo</t>
  </si>
  <si>
    <t>Dự án mở rộng khuôn viên trường mầm non</t>
  </si>
  <si>
    <t>Xóm Hồng Hà, xã Thạch Trung</t>
  </si>
  <si>
    <t>IV.3</t>
  </si>
  <si>
    <t>Đất cơ sở thể dục - thể thao</t>
  </si>
  <si>
    <t>Khu thể thao Bắc Phú</t>
  </si>
  <si>
    <t>Xóm Bắc Phú, xã Thạch Trung</t>
  </si>
  <si>
    <t>Sân thể thao xã</t>
  </si>
  <si>
    <t>Mở rộng sân bóng trung tâm xã 
Thạch Hạ</t>
  </si>
  <si>
    <t>Xã Thạch Hạ</t>
  </si>
  <si>
    <t>IV.4</t>
  </si>
  <si>
    <t>Đường 70 đoạn từ đường từ Trần Phú -Vũ Quang (Ban A)</t>
  </si>
  <si>
    <t>Phường Trần Phú</t>
  </si>
  <si>
    <t>Đường giao thông liên thôn  đường Huy Lung đến ngọ Quyền Loan</t>
  </si>
  <si>
    <t>Đông Tiến, Hồng Hà, xã Thạch Trung</t>
  </si>
  <si>
    <t xml:space="preserve">Đường Lê Duẫn đoạn từ đường Nguyễn Xí đến Quốc lộ 1A </t>
  </si>
  <si>
    <t>Phường Hà Huy Tập, phường Đại Nài</t>
  </si>
  <si>
    <t xml:space="preserve">Đường Lê Ninh kéo dài đoạn từ đường Xô Viết Nghệ Tĩnh đến đường Ngô Quyền </t>
  </si>
  <si>
    <t>Phường Nguyễn Du, xã Thạch Trung</t>
  </si>
  <si>
    <t>Đường quản lý hồ Thạch Trung tuyến D1 phần kéo dài (đường Lê Thiệu Huy từ đường Hạ Hoàng đến KP7 Nguyễn Du)</t>
  </si>
  <si>
    <t>Xóm Đoài Thịnh, xã Thạch Trung</t>
  </si>
  <si>
    <t>Đường quản lý hồ Thạch Trung tuyến D2a phần kéo dài (đường Nguyễn Huy Lung từ Ngô Quyền đến Mai Lão Bạng)</t>
  </si>
  <si>
    <t>Xóm Nam Phú, xã Thạch Trung</t>
  </si>
  <si>
    <t>Đường vành đai khu đô thị Bắc đoạn từ đường Quang Trung đến sông Rào Cái</t>
  </si>
  <si>
    <t>Phường Thạch Quý, xã Thạch Hưng</t>
  </si>
  <si>
    <t>Đường vào khu di tích Văn Miếu</t>
  </si>
  <si>
    <t>Đường Xuân Diệu kéo dài đoạn từ đường vành đai khu đô thị Bắc đến đường Ngô Quyền</t>
  </si>
  <si>
    <t>Xã Thạch Trung, phường Nguyễn Du</t>
  </si>
  <si>
    <t>Đường vào trung tâm 2 xã Thạch Trung - Thạch Hạ</t>
  </si>
  <si>
    <t>Liên Phú, Bắc Phú- Xã Thạch Trung</t>
  </si>
  <si>
    <t>IV.5</t>
  </si>
  <si>
    <t>Đất thuỷ lợi</t>
  </si>
  <si>
    <t>Đê Đồng Môn đoạn từ Cầu Cày - cầu Hộ Độ (Ban A)</t>
  </si>
  <si>
    <t>Xã Thạch Trung</t>
  </si>
  <si>
    <t>Đê Đồng Môn đoạn từ Km0 đến Km5</t>
  </si>
  <si>
    <t>Xã Thạch Trung, xã Thạch Hạ</t>
  </si>
  <si>
    <t>Nâng cấp đê Hữu Phủ giai đoạn 2 (đoạn từ K2+350 đến K3+480,8)</t>
  </si>
  <si>
    <t>Nâng cấp đê phía Tây bờ tả sông Phủ đoạn từ cầu Nủi cũ đến cầu Nủi mới</t>
  </si>
  <si>
    <t>Phường Đại Nại</t>
  </si>
  <si>
    <t>IV.6</t>
  </si>
  <si>
    <t>Chợ Thạch Đồng</t>
  </si>
  <si>
    <t>Xóm Đồng Giang, xóm Đồng Tiến, xã Thạch Đồng</t>
  </si>
  <si>
    <t>Chợ Bình Hương</t>
  </si>
  <si>
    <t>Hồng Hà- Xã Thạch Trung</t>
  </si>
  <si>
    <t>IV.7</t>
  </si>
  <si>
    <t>Chống quá tải lưới điện</t>
  </si>
  <si>
    <t>các phường: Văn Yên, Tân Giang, Đại Nài</t>
  </si>
  <si>
    <t>Hạ tầng dân cư Đồng Đìa 2</t>
  </si>
  <si>
    <t>Thôn Bình Minh, xã Thạch Bình</t>
  </si>
  <si>
    <t>Hạ tầng khu dân cư Đồng Cọc Lim (Ban A)</t>
  </si>
  <si>
    <t>Xóm Đông Tiến, xã Thạch Trung</t>
  </si>
  <si>
    <t>Hạ tầng khu dân cư Đồng Hoằng</t>
  </si>
  <si>
    <t>Xóm Tân Phú, xã Thạch Trung</t>
  </si>
  <si>
    <t>Hạ tầng khu dân cư Đồng Rào</t>
  </si>
  <si>
    <t>Hạ tầng khu tái định cư Đội Nếp (TĐC cho dự án đê Đồng Môn)</t>
  </si>
  <si>
    <t>Xã Thạch Hưng, xã Thạch Hưng</t>
  </si>
  <si>
    <t>Khu dân cư Cầu Ngan</t>
  </si>
  <si>
    <t>Thôn Liên Thanh; Tân Học, xã Thạch Hạ</t>
  </si>
  <si>
    <t>Khu dân cư Đập Rậm</t>
  </si>
  <si>
    <t>Liên Phú,  xã Thạch Trung</t>
  </si>
  <si>
    <t>Khu dân cư Đồng Xay</t>
  </si>
  <si>
    <t>Thanh Phú, xã Thạch Trung</t>
  </si>
  <si>
    <t>Khu DC Đồng Cầu</t>
  </si>
  <si>
    <t>Thôn Kinh Nam, xã Thạch Hưng</t>
  </si>
  <si>
    <t>Khu Tái định cư Đồng cửa Làng</t>
  </si>
  <si>
    <t>Thôn Tiến Hưng, xã Thạch Hưng</t>
  </si>
  <si>
    <t>Hạ tầng khu dân cư Tân Học- xã Thạch Hạ (giai đoạn 2)</t>
  </si>
  <si>
    <t xml:space="preserve"> </t>
  </si>
  <si>
    <t>Xóm Tân Học- xã Thạch Hạ</t>
  </si>
  <si>
    <t>Hạ tầng dân cư xen dắm thôn Liên Nhật, xen dắm dân cư thôn Tân Lộc, mở rộng khu dân cư phía Tây thôn Tân Học, xen dắm khu dân cư Đội Lầy Thôn Minh Tiến</t>
  </si>
  <si>
    <t xml:space="preserve"> Đầu tư XD hạ tầng chỉnh trang đô thị phía đông kênh N1-9 phường Trần Phú - TP Hà Tĩnh</t>
  </si>
  <si>
    <t xml:space="preserve">KP8,9 phường Trần Phú </t>
  </si>
  <si>
    <t>Chỉnh trang đô thị (Tập Đoàn FLC)</t>
  </si>
  <si>
    <t>P. Nguyễn Du</t>
  </si>
  <si>
    <t>Hạ tầng dân cư (phía trước trường) tiểu học Thạch Quý</t>
  </si>
  <si>
    <t>KP Trung Quý, 
phường Thạch Quý</t>
  </si>
  <si>
    <t>Quy hoạch  xen dăm khu dân cư TDP 7</t>
  </si>
  <si>
    <t>TDP7, P. Nguyễn Du</t>
  </si>
  <si>
    <t xml:space="preserve">Quy hoạch xen dắm </t>
  </si>
  <si>
    <t>Xen dắm khu dân cư tổ dân phố 1 
- giai đoạn II</t>
  </si>
  <si>
    <t>Tổ dân phố 1, phường Trần Phú</t>
  </si>
  <si>
    <t>Quy hoạch xen dắm KDC Tuy Hòa (ông Đương)</t>
  </si>
  <si>
    <t>Hạ tầng khu dân cư Khối phố Vĩnh Hòa- phường Thạch Linh</t>
  </si>
  <si>
    <t>Khối phố Vĩnh Hòa- phường Thạch Linh</t>
  </si>
  <si>
    <t>Hạ tầng khu dân cư phía Nam đường Nguyễn Du</t>
  </si>
  <si>
    <t>Quy hoạch xem dắm dân cư ngõ ông Đương khối phố Tuy Hòa, phường Thạch Linh.</t>
  </si>
  <si>
    <t>Tuy Hòa - Phường Thạch Linh</t>
  </si>
  <si>
    <t>Hạ tầng Khu dân cư Thạch Linh</t>
  </si>
  <si>
    <t>VII</t>
  </si>
  <si>
    <t>Nghĩa trang Hoang ca - Hoang ích</t>
  </si>
  <si>
    <t>Thôn Trung Phú, 
Xã Thạch Trung</t>
  </si>
  <si>
    <t>VIII</t>
  </si>
  <si>
    <t>Đất khu vui chơi, giải trí công cộng</t>
  </si>
  <si>
    <t>Công viên tổ dân phố 8</t>
  </si>
  <si>
    <t>Tổ dân phố 8, phường Trần Phú</t>
  </si>
  <si>
    <t>Hồ điều hoà Bến Đá</t>
  </si>
  <si>
    <t>IX</t>
  </si>
  <si>
    <t>Đất sinh hoạt cộng đồng</t>
  </si>
  <si>
    <t>Nhà Văn hóa KP Tây Yên</t>
  </si>
  <si>
    <t>KP Tây Yên - Phường Văn Yên</t>
  </si>
  <si>
    <t>TỔNG B</t>
  </si>
  <si>
    <t>TỔNG A+B</t>
  </si>
  <si>
    <t>Tên công trình, dự án</t>
  </si>
  <si>
    <t>Sử dụng từ các loại đất</t>
  </si>
  <si>
    <t>Địa điểm
(Thôn....., xã.....)</t>
  </si>
  <si>
    <t xml:space="preserve">Căn cứ pháp lý (QĐ chấp thuận chủ trương hoặc phê duyệt Dự án của cấp có thẩm quyền)
</t>
  </si>
  <si>
    <t>(3)=(4)+(5)+(6)</t>
  </si>
  <si>
    <t>A. Công trình, dự án chuyển mục đích đất đề xuất mới trong năm 2018</t>
  </si>
  <si>
    <t>Thông báo số 12/TB-UBND, ngày 06/2/2017 của UBND Thị xã</t>
  </si>
  <si>
    <t>Quy hoạch khu dân cư Cơn Bứa</t>
  </si>
  <si>
    <t>TDP 7, Phường Đậu Liêu</t>
  </si>
  <si>
    <t>Đất thương mại dịch vụ</t>
  </si>
  <si>
    <t>TDP 1, Phường Đậu Liêu</t>
  </si>
  <si>
    <t>QĐ số 1068/UBND-QLĐT ngày 9/10/2017 của UBND thị xã Hồng Lĩnh</t>
  </si>
  <si>
    <t>Đất sản xuất kinh doanh</t>
  </si>
  <si>
    <t>Xăng dầu Vũng Áng</t>
  </si>
  <si>
    <t>TDP Thuận Tiến, Phường Đức Thuận</t>
  </si>
  <si>
    <t>Quyết định số 3841 ngày 26/6/2017 UBND tỉnh</t>
  </si>
  <si>
    <t>Đường giao thông Thuận Tiến</t>
  </si>
  <si>
    <t>Đất thủy lợi</t>
  </si>
  <si>
    <t>Cống Trung Lương</t>
  </si>
  <si>
    <t>TDP Hầu Đền, Phường Trung Lương</t>
  </si>
  <si>
    <t>Quyết định số 2380 ngày 18/8/2017 UBND tỉnh về việc bảo vệ cống Trung Lương</t>
  </si>
  <si>
    <t>TDP 3,4,10, Phường Bắc Hồng</t>
  </si>
  <si>
    <t>Công văn số 2510/SKHĐT-ĐT ngày 20/10/2017 của Sở Kế hoạch và ĐT</t>
  </si>
  <si>
    <t xml:space="preserve">Đất  khu vui chơi giải trí công cộng </t>
  </si>
  <si>
    <t>Quần thể khu du lịch sinh thái  Plarion Bắc Hồng</t>
  </si>
  <si>
    <t>TDP 10, Phường Bắc Hồng</t>
  </si>
  <si>
    <t>Công văn số 2519/SKHĐT-KTN ngày 20/10/2017 của Sở Kế hoạch và ĐT</t>
  </si>
  <si>
    <t>Đất năng lượng</t>
  </si>
  <si>
    <t>Hệ thống đường điện phục vụ khu di tích Chùa Hang</t>
  </si>
  <si>
    <t>Đất nông nghiệp khác</t>
  </si>
  <si>
    <t>NQ số 30</t>
  </si>
  <si>
    <t>Đầu tư trồng lúa, chăn nuôi gia súc, khai thác thuỷ sản (đồng Cồn Soi)</t>
  </si>
  <si>
    <t>TDP Tuần Cầu, phường Trung Lương</t>
  </si>
  <si>
    <t>Dự án trồng cây lấy gỗ, chăn nuôi gia súc, gia cầm, đánh bắt thủy hải sản</t>
  </si>
  <si>
    <t xml:space="preserve">Quy hoạch xen dắm khu dân cư Mạ Đình, thôn Chùa </t>
  </si>
  <si>
    <t>Thôn Chùa, xã Thuận lộc</t>
  </si>
  <si>
    <t>Đất xây dựng trụ sở cơ quan</t>
  </si>
  <si>
    <t>Đất xây dựng trụ sở cơ quan công trình sư nghiệp</t>
  </si>
  <si>
    <t>Trạm Kiểm dịch động vật nội địa</t>
  </si>
  <si>
    <t>TDP1, phường Đậu Liêu</t>
  </si>
  <si>
    <t>Dự án trung tâm Đăng kiểm xe cơ giới Hồng lĩnh</t>
  </si>
  <si>
    <t>TDP2, phường Đậu Liêu</t>
  </si>
  <si>
    <t>NQ số 51</t>
  </si>
  <si>
    <t>Đất cụm công nghiệp</t>
  </si>
  <si>
    <t>Cụm công nghiệp Nam Hồng (giai đoạn 2)</t>
  </si>
  <si>
    <t>TDP 8, Phường Nam Hồng</t>
  </si>
  <si>
    <t>Công ty Cổ phần xây dựng Anh Đào</t>
  </si>
  <si>
    <t>TDP 7, phường Bắc Hồng</t>
  </si>
  <si>
    <t>Đường Lê Hữu Trác (giai đoạn 1)</t>
  </si>
  <si>
    <t>TDP 1,6,7,8, P.Nam Hồng</t>
  </si>
  <si>
    <t>Mở rộng đường Thuận Tiến</t>
  </si>
  <si>
    <t>TDP Thuận Tiến phường Đậu Liệu</t>
  </si>
  <si>
    <t>Đường vào Ban chỉ huy Quân sự thị xã Hồng Lĩnh</t>
  </si>
  <si>
    <t>TDP6, phường Nam Hồng</t>
  </si>
  <si>
    <t>Đường Nguyễn Biểu</t>
  </si>
  <si>
    <t>TDP 6, phường Bắc Hồng</t>
  </si>
  <si>
    <t>X</t>
  </si>
  <si>
    <t>Đất di tích lịch sử</t>
  </si>
  <si>
    <t>Mở rộng khu di tích lịch sử chùa Đại Hùng</t>
  </si>
  <si>
    <t>TDP7, phường Đậu Liêu</t>
  </si>
  <si>
    <t>XI</t>
  </si>
  <si>
    <t>Dự án xây dựng đường dây và trạm biến áp 110 KVA Hồng Lĩnh</t>
  </si>
  <si>
    <t>Thôn Thuận Giang, xã Thuận Lộc</t>
  </si>
  <si>
    <t>XII</t>
  </si>
  <si>
    <t>Đất nghĩa trang nghĩa địa</t>
  </si>
  <si>
    <t>Mở rộng nghĩa địa Nhà Nghè</t>
  </si>
  <si>
    <t>TDP Phúc Sơn, phường Trung Lương</t>
  </si>
  <si>
    <t>Tổng số B:</t>
  </si>
  <si>
    <t xml:space="preserve"> Tổng số A+B</t>
  </si>
  <si>
    <t>Đất khu công nghiệp</t>
  </si>
  <si>
    <t>Hạ tầng kỹ thuật khu công nghiệp Gia Lách</t>
  </si>
  <si>
    <t>Xã Xuân Viên</t>
  </si>
  <si>
    <t>Văn bản số 95/HĐND ngày 29/3/2017 của HĐND tỉnh quyết định chủ trương đầu tư</t>
  </si>
  <si>
    <t>TT Xuân An</t>
  </si>
  <si>
    <t>Quyết định số 3282/QĐ-UBND ngày 17/12/2007 của UBND tỉnh phê duyệt qui hoạch</t>
  </si>
  <si>
    <t>Mở rộng trường THPT Nguyễn Công Trứ</t>
  </si>
  <si>
    <t>Tuyến đê biển huyện Nghi Xuân (Giai đoạn 1) đoạn từ Km32+693,87 đến Km37+411,66 thuộc dự án Tuyến đê biển huyện Nghi Xuân (đoạn km27+00 đến Km37+411) từ xã Cổ Đạm đến đê Đại Đồng, xã Cương Gián</t>
  </si>
  <si>
    <t>xã Cương Gián</t>
  </si>
  <si>
    <t>Quyết định số 3093/QĐ-UBND ngày 31/10/2016 về việc phê duyệt Dự án đầu tư xây dựng công trình Tuyến đê biển huyện Nghi Xuân (đoạn K27+00-K37+411,66) từ xã Cổ Đạm đến đê Đại Đồng xã Cương Gián, huyện Nghi Xuân)</t>
  </si>
  <si>
    <t>Đường giao thông liên xã Giang Viên (ĐH21)</t>
  </si>
  <si>
    <t>Xuân Giang, Xuân Viên</t>
  </si>
  <si>
    <t>Di dời đường dây điện trung áp</t>
  </si>
  <si>
    <t>Xã Xuân Mỹ</t>
  </si>
  <si>
    <t>Xây dựng ĐZ và TBA chống quá tài và giảm tổn thất điện năng lưới điện</t>
  </si>
  <si>
    <t>Xuân Yên, Cương Gián, Xuân Hồng, Xuân Hội</t>
  </si>
  <si>
    <t>Phương án thiết kế của Công ty Điện lực Hà Tĩnh</t>
  </si>
  <si>
    <t>Xây dựng ĐZ, TBA chống quá tải và nâng cao độ tin cậy lưới điện</t>
  </si>
  <si>
    <t>TT Xuân An, Xuân Giang, Xuân Hải, Xuân Trường, Tiên Điền</t>
  </si>
  <si>
    <t>Đất bãi thải, xử lý chất thải</t>
  </si>
  <si>
    <t>Quy hoạch bãi tập kết rác (thôn Phú Quý)</t>
  </si>
  <si>
    <t>Xã Xuân Hội</t>
  </si>
  <si>
    <t>Quy hoạch xen dắm dân cư (thôn Hợp Giáp, Yên Lợi, Yên Khánh)</t>
  </si>
  <si>
    <t>Xã Xuân Yên</t>
  </si>
  <si>
    <t>Xã Cương Gián</t>
  </si>
  <si>
    <t>Lô đất B-4, C-7, C-8 của quy hoạch Khu công nghiệp Gia Lách</t>
  </si>
  <si>
    <t>xã Xuân Viên</t>
  </si>
  <si>
    <t>Đất y tế</t>
  </si>
  <si>
    <t>Nâng cấp tuyến đường giao thông tuyến đường giao thông liên xã Mỹ - Thành - Hoa, huyện Nghi Xuân (HL03)</t>
  </si>
  <si>
    <t>xã Xuân Mỹ, Xuân Thành, Cổ Đạm</t>
  </si>
  <si>
    <t xml:space="preserve"> Đất bằng trồng cây hàng năm khác</t>
  </si>
  <si>
    <t xml:space="preserve">Trồng cây rau củ </t>
  </si>
  <si>
    <t>Thôn Yên Quý, xã Cẩm Yên</t>
  </si>
  <si>
    <t>QĐ số 1363/QĐ-UBND ngày 10/4/2015 của UBND huyện</t>
  </si>
  <si>
    <t xml:space="preserve"> Đất nuôi trồng thủy sản</t>
  </si>
  <si>
    <t>Thôn 3, 4, 5, 6, 7 xã Cẩm Huy</t>
  </si>
  <si>
    <t>QĐ số 1600/QĐ-UBND ngày 20/3/2014 của UBND huyện</t>
  </si>
  <si>
    <t>Thôn Hồ Phượng, xã Cẩm Yên</t>
  </si>
  <si>
    <t>Thôn Quý Đại, xã Cẩm Hòa</t>
  </si>
  <si>
    <t>QĐ số 1417/QĐ-UBND ngày 14/3/2014 của UBND huyện</t>
  </si>
  <si>
    <t>Thôn Nam Văn, Lạc Thọ, Trung Đoài, Hoa Thám, xã Cẩm Lạc</t>
  </si>
  <si>
    <t>QĐ số 6467/QĐ-UBND ngày 18/11/1013 của UBND huyện</t>
  </si>
  <si>
    <t>Thôn 1,2, 4, xã Cẩm Lộc</t>
  </si>
  <si>
    <t>QĐ số 833/QĐ-UBND ngày 26/2/2014 của huyện</t>
  </si>
  <si>
    <t>Thôn Yên Thành, xã Cẩm Nam</t>
  </si>
  <si>
    <t>QĐ số 1416/QĐ-UBND ngày 14/3/1014 của UBND huyện</t>
  </si>
  <si>
    <t>Thôn 4, xã Cẩm Quang</t>
  </si>
  <si>
    <t>Khu thương mại dịch vụ</t>
  </si>
  <si>
    <t>Thôn Ái Quốc, xã Cẩm Duệ</t>
  </si>
  <si>
    <t>QĐ số 4376/QĐ-UBND ngày 19/6/2013 huyện</t>
  </si>
  <si>
    <t xml:space="preserve">QH Cụm công nghiệp bắc Cẩm Xuyên </t>
  </si>
  <si>
    <t xml:space="preserve">Xã Cẩm Vịnh </t>
  </si>
  <si>
    <t>QĐ số 3171/QĐ-UBND ngày 4/12/2007 của UBND tỉnh</t>
  </si>
  <si>
    <t>Đất cơ sở sản xuất kinh doanh</t>
  </si>
  <si>
    <t>Tiểu thủ công nghiệp</t>
  </si>
  <si>
    <t>QĐ số 4376/QĐ-UBND ngày 19/6/2013 của huyện</t>
  </si>
  <si>
    <t>Xã Cẩm Lĩnh</t>
  </si>
  <si>
    <t>Đường giao thông</t>
  </si>
  <si>
    <t>Đường Cẩm Duệ - Cẩm Thạch</t>
  </si>
  <si>
    <t>Cẩm Duệ, Cẩm Thạch</t>
  </si>
  <si>
    <t>Mở rộng đường Quang - Yên - Hòa</t>
  </si>
  <si>
    <t>Cẩm Quang, Cẩm Yên, Cẩm Hòa</t>
  </si>
  <si>
    <t>Đường Cẩm Dương - Cẩm Thịnh</t>
  </si>
  <si>
    <t>Cẩm Dương, Cẩm Thịnh</t>
  </si>
  <si>
    <t>QĐ số 301/QĐ-UBND ngày 22/01/2015 của UBND tỉnh</t>
  </si>
  <si>
    <t>Xã Cẩm Huy</t>
  </si>
  <si>
    <t>QĐ số 2742/QĐ-UBND ngày 20/9/2010 của tỉnh</t>
  </si>
  <si>
    <t>Thôn Bình Luật, xã Cẩm Bình</t>
  </si>
  <si>
    <t>Nằm ngoài QH điều chỉnh</t>
  </si>
  <si>
    <t>Đê Lộc Hà</t>
  </si>
  <si>
    <t>Cẩm Thịnh, Cẩm Hà</t>
  </si>
  <si>
    <t>QĐ số 1178/QĐ-UBND ngày 6/4/2011 của UBND tỉnh</t>
  </si>
  <si>
    <t>Hệ thống thoát nước thải Cụm công nghiệp -tiểu thủ CN bắc Cẩm Xuyên</t>
  </si>
  <si>
    <t>Cải tạo, nâng cấp hệ thống thủy lợi Hói Sóc - Cầu Nậy</t>
  </si>
  <si>
    <t>Xã Cẩm Dương, Cẩm Hòa, Cẩm Yên, Cẩm Nam, Cẩm Phúc và TT Thiên Cầm</t>
  </si>
  <si>
    <t>S ố 703/QĐ -UBND ngày 17/3/2017 của UBND tỉnh</t>
  </si>
  <si>
    <t>Đất bưu chính viễn thông</t>
  </si>
  <si>
    <t>Thôn Nhân Hòa, TT Thiên Cầm</t>
  </si>
  <si>
    <t xml:space="preserve">Quy hoạch chợ </t>
  </si>
  <si>
    <t>Thôn Đông Vinh, xã Cẩm Vịnh</t>
  </si>
  <si>
    <t xml:space="preserve">Quyết định số 5466/QĐ-UBND ngày 25/01/2016 của </t>
  </si>
  <si>
    <t>Thôn Vinh Thái, xã Cẩm Bình</t>
  </si>
  <si>
    <t>Thôn Tân Mỹ, Chu Trinh, Ái Quốc, Quốc Tiến, Trần Phú, Phú Thượng, xã Cẩm Duệ</t>
  </si>
  <si>
    <t>QĐ số 5167/QĐ-UBND ngày 13/10/2016 của UBND huyện</t>
  </si>
  <si>
    <t>Thôn Trung Đông, xã Cẩm Dương</t>
  </si>
  <si>
    <t>QĐ số 6626/QĐ-UBND ngày 24/10/2014 của huyện</t>
  </si>
  <si>
    <t>QĐ số 6655/QĐ -UBND huyện ngày 25/11/2013 của UBND huyện; QĐ số 5467/QĐ-UBND huyện; QĐ số 21/QĐ-UBND ngày 4/1/2008</t>
  </si>
  <si>
    <t>QĐ số 3240/QĐ-UBND ngày 17/05/2016 của huyện</t>
  </si>
  <si>
    <t>QĐ số 2843/QĐ-UBND ngày 25/7/2017 của huyện</t>
  </si>
  <si>
    <t>Thôn 3,4,5,7, xã Cẩm Lĩnh</t>
  </si>
  <si>
    <t>QĐ số 4130/QĐ-UBND ngày 25/10/2017 của UBND huyện</t>
  </si>
  <si>
    <t>Thôn 3,4,5,6,7,8,9, xã Cẩm Minh</t>
  </si>
  <si>
    <t>QĐ số 4122/QĐ-UBND huyện ngày 2/6/2012; QĐ số 2274/QĐ-UBND ngày 4/4/2014</t>
  </si>
  <si>
    <t>Thôn 10, 11, 12, xã Cẩm Mỹ</t>
  </si>
  <si>
    <t>Thôn Nam Yên, Trung Bá, xã Cẩm Nam</t>
  </si>
  <si>
    <t>QĐ số 7390/QĐ-UBND ngày 10/8/2015 của huyện</t>
  </si>
  <si>
    <t>Thôn 1, 2,3,4,5,6,7, xã Cẩm Phúc</t>
  </si>
  <si>
    <t>QĐ số 1748/QĐ-UBND huyện ngày 05/5/2017; QĐ số 7389/QĐ-UBND ngày 10/8/2015</t>
  </si>
  <si>
    <t>QĐ số 1130/QĐ-UBND ngày 16/4/2009 của UBND huyện; QĐ số 2130/QĐ-UBND ngày 31/5/2017 của huyện; QĐ số 12204/QĐ-UBND ngày 20/12/2016 của huyện</t>
  </si>
  <si>
    <t xml:space="preserve">QĐ sô 7748/QĐ-UBND ngày 10/9/2015 của UBND huyện; QĐ số 210/QĐ-UBND ngày 11/01/2017 của UBND huyện </t>
  </si>
  <si>
    <t>Thôn 4, 5, xã Cẩm Sơn</t>
  </si>
  <si>
    <t>Thôn Bộc Nguyên, Na Trung, Đại Tăng, xã Cẩm Thạch</t>
  </si>
  <si>
    <t>QĐ số 3106/QĐ-UBND ngày 21/8/2017</t>
  </si>
  <si>
    <t>Thôn Tân Vĩnh Cần, xã Cẩm Thành</t>
  </si>
  <si>
    <t>QĐ số 3574/QĐ-UBND ngày 20/9/2017 của UBND huyện</t>
  </si>
  <si>
    <t>QĐ số 3630/QĐ-UBND ngày 05/6/2012 của huyện</t>
  </si>
  <si>
    <t>Thôn Đông Hạ, Tam Đồng, xã Cẩm Vịnh</t>
  </si>
  <si>
    <t>QĐ số 4131/QĐ-UBND ngày 15/10/2017 của UBND huyện</t>
  </si>
  <si>
    <t>TDP 10, TT Cẩm Xuyên</t>
  </si>
  <si>
    <t>QĐ số 7798/QĐ-UBND ngày 21/9/2015 của UBND huyện</t>
  </si>
  <si>
    <t>Thôn Trần Phú, TT Thiên Cầm</t>
  </si>
  <si>
    <t>XIII</t>
  </si>
  <si>
    <t xml:space="preserve"> Đất nghĩa trang, nghĩa địa</t>
  </si>
  <si>
    <t>Mở rộng nghĩa trang</t>
  </si>
  <si>
    <t>Thôn 5, xã Cẩm Huy</t>
  </si>
  <si>
    <t>QĐ số 7355/QĐ-UBND ngày 29/7//2016 của UBND huyện</t>
  </si>
  <si>
    <t>XIV</t>
  </si>
  <si>
    <t>Đất sản xuất vật liệu xây dựng</t>
  </si>
  <si>
    <t>Quy hoạch hội quán</t>
  </si>
  <si>
    <t>Thôn 2,3, 4,5, 7, xã Cẩm Phúc</t>
  </si>
  <si>
    <t>QĐ 3751/QĐ-UBND ngày 24/6/2016 của UBND huyện</t>
  </si>
  <si>
    <t xml:space="preserve"> Tổng A</t>
  </si>
  <si>
    <t>B. Công trình, dự án CMĐ SD đất đã được Thường trực HĐND tỉnh chấp thuận tại số 30/NQ-HĐND ngày 15/12/2016; NQ số 51/NQ-HĐND ngày 15/7/2017 của HĐND tỉnh nay chuyển sang thực hiện trong năm 2018</t>
  </si>
  <si>
    <t>Khu chăn nuôi tập trung</t>
  </si>
  <si>
    <t>NQ 30</t>
  </si>
  <si>
    <t xml:space="preserve">Khu chăn nuôi tập trung </t>
  </si>
  <si>
    <t>Quy hoạch mặt bằng sản xuất KD</t>
  </si>
  <si>
    <t>Xã Cẩm Trung</t>
  </si>
  <si>
    <t>Dự án Cơ sở kinh doanh VLXD Anh Quang của Công ty TNHH Xây dựng và Vận tải Anh Quang</t>
  </si>
  <si>
    <t>Đất cơ sở y tế</t>
  </si>
  <si>
    <t>Trạm Y tế xã Cẩm Minh</t>
  </si>
  <si>
    <t xml:space="preserve">Thôn 7, xã Cẩm Minh </t>
  </si>
  <si>
    <t>NQ 51</t>
  </si>
  <si>
    <t>Đất cơ sở giáo dục và đào tạo</t>
  </si>
  <si>
    <t>Mở rộng Trường Mầm non</t>
  </si>
  <si>
    <t>Thôn Trung Thắng, xã Cẩm Hà</t>
  </si>
  <si>
    <t>Thôn 5, xã Cẩm Quan</t>
  </si>
  <si>
    <t>Đường cứu hộ, cứu nạn và
 PCLB hồ Kẻ Gỗ</t>
  </si>
  <si>
    <t>Xã Cẩm Nam, xã Cẩm Dương, Cẩm Yên, xã Cẩm Huy</t>
  </si>
  <si>
    <t>TT Cẩm Xuyên, TT Thiên Cầm, xã Cẩm Phúc, xã Cẩm Thăng</t>
  </si>
  <si>
    <t xml:space="preserve"> Đất năng lượng</t>
  </si>
  <si>
    <t xml:space="preserve">Cẩm Bình, Cẩm Hòa, Cẩm Minh, Cẩm Sơn </t>
  </si>
  <si>
    <t>Cẩm Dương, Cẩm Lộc, Cẩm Quan, Cẩm Trung</t>
  </si>
  <si>
    <t>Xây dựng lưới điện trung hạ áp nông thôn tỉnh Hà Tĩnh</t>
  </si>
  <si>
    <t>Cẩm Dương, Cẩm Nam, Cẩm Phúc, Cẩm Quan, Cẩm Thăng, TT Cẩm Xuyên, TT Thiên Cầm</t>
  </si>
  <si>
    <t>Thôn 3, xã Cẩm Thăng</t>
  </si>
  <si>
    <t>Thôn Nam Thành, Bắc Thành, Trung Đông, Liên Hương, xã Cẩm Dương</t>
  </si>
  <si>
    <t>Thôn Hưng Trung, xã Cẩm Hưng</t>
  </si>
  <si>
    <t>Thôn 4, xã Cẩm Huy</t>
  </si>
  <si>
    <t>Thôn 7, xã Cẩm Huy</t>
  </si>
  <si>
    <t xml:space="preserve">NQ 30 </t>
  </si>
  <si>
    <t>Thôn 2, xã Cẩm Lĩnh</t>
  </si>
  <si>
    <t xml:space="preserve">Thôn 4, 5, xã Cẩm Lộc </t>
  </si>
  <si>
    <t>Thôn 1, xã Cẩm Minh</t>
  </si>
  <si>
    <t>Thôn Hà Bắc, xã Cẩm Nam</t>
  </si>
  <si>
    <t>Thôn 1, xã Cẩm Phúc</t>
  </si>
  <si>
    <t>Thôn 2, xã Cẩm Phúc</t>
  </si>
  <si>
    <t>Thôn 3, xã Cẩm Phúc</t>
  </si>
  <si>
    <t>Thôn 5, xã Cẩm Quang</t>
  </si>
  <si>
    <t>Thôn 3, xã Cẩm Quang</t>
  </si>
  <si>
    <t>Thôn 6, xã Cẩm Quang</t>
  </si>
  <si>
    <t>Thôn Đại Tăng, xã Cẩm Thạch</t>
  </si>
  <si>
    <t>Thôn Mỹ Thành, xã Cẩm Thạch</t>
  </si>
  <si>
    <t>Thôn Đông Nam Lộ, xã Cẩm Thành</t>
  </si>
  <si>
    <t>Thôn Sơn Nam, xã Cẩm Thịnh</t>
  </si>
  <si>
    <t>Thôn Trường Xuân, xã Cẩm Thịnh</t>
  </si>
  <si>
    <t>Thôn Tam Đồng, Đồng Hạ, Đông Vịnh, xã Cẩm Vịnh</t>
  </si>
  <si>
    <t>Thôn Minh Lạc, xã Cẩm Yên</t>
  </si>
  <si>
    <t>TDP 8, TT Cẩm Xuyên</t>
  </si>
  <si>
    <t>TDP 6, TT Cẩm Xuyên</t>
  </si>
  <si>
    <t>Thôn Liên Phượng, TT Thiên Cầm</t>
  </si>
  <si>
    <t>Thôn Yên Hà, TT Thiên Cầm</t>
  </si>
  <si>
    <t>Thôn Hoàng Hoa, TT Thiên Cầm</t>
  </si>
  <si>
    <t>Thôn Nam Hữu Quyền, xã
Cẩm Huy</t>
  </si>
  <si>
    <t>Đất nghĩa địa, nghĩa trang</t>
  </si>
  <si>
    <t>Thôn 2, xã Cẩm Lộc</t>
  </si>
  <si>
    <t>Thôn 8, xã Cẩm Lộc</t>
  </si>
  <si>
    <t xml:space="preserve"> Tổng B</t>
  </si>
  <si>
    <t xml:space="preserve"> Tổng A+B</t>
  </si>
  <si>
    <t>Đất cơ sở sản xuất phi nông nghiệp</t>
  </si>
  <si>
    <t>Khai thác và xây dựng nhà máy sản xuất nước khoáng - khu nghỉ dưỡng sinh thái</t>
  </si>
  <si>
    <t>Sơn Kim 1</t>
  </si>
  <si>
    <t>GCNĐT số 28321000012 CN lần đầu: ngày 17/10/2011; CN thay đổi lần thứ nhất: ngày 19/7/2012 của Ban QLKKT Cửa khẩu quốc tế Cầu Treo V/v thực hiện dự án</t>
  </si>
  <si>
    <t>Đất xây dựng cơ sở giáo dục và đào tạo</t>
  </si>
  <si>
    <t>1</t>
  </si>
  <si>
    <t>Mở rộng trường mầm non (thôn Kim Lĩnh)</t>
  </si>
  <si>
    <t>Sơn Mai</t>
  </si>
  <si>
    <t>QĐ số 1755/QĐ-UBND ngày 26/6/2017 của UBND tỉnh Hà Tĩnh V/v phê duyệt dự án Kiên cố hóa phòng học các Trường mầm non, tiểu học xã đặc biệt khó khăn</t>
  </si>
  <si>
    <t>2</t>
  </si>
  <si>
    <t>Mở rộng trường mầm non (thôn Hội Sơn)</t>
  </si>
  <si>
    <t>3</t>
  </si>
  <si>
    <t>QH trường mầm non Sơn Tiến (thôn Ngọc Sơn)</t>
  </si>
  <si>
    <t>Sơn Tiến</t>
  </si>
  <si>
    <t>4</t>
  </si>
  <si>
    <t>Mở rộng trường mầm non Sơn Thịnh</t>
  </si>
  <si>
    <t>Sơn Thịnh</t>
  </si>
  <si>
    <t>Nâng cấp, mở rộng đường (8B nối 8A)</t>
  </si>
  <si>
    <t>Sơn Long</t>
  </si>
  <si>
    <t>QĐ số 866/QĐ-UBND ngày 25/3/2011 của UBND tỉnh Hà Tĩnh V/v phê duyệt dự án đầu tư xây dựng công trình</t>
  </si>
  <si>
    <t>Hạ tầng kỹ thuật Cổng A (Khu vực Chợ và gần Chợ cửa khẩu Cầu Treo, xã Sơn Kim 1)</t>
  </si>
  <si>
    <t>QĐ số 90/HĐND ngày 27 tháng 3 năm 2017 của HĐND tỉnh Hà Tĩnh V/v quyết định chủ trương đầu tư Dự án</t>
  </si>
  <si>
    <t>Dự án đầu tư Lò đốt rác thải sinh hoạt tại khu KT Cửa khẩu câu treo</t>
  </si>
  <si>
    <t>VB số 5812/UBND-XD ngày 13/9/2017 của UBND tỉnh Hà Tĩnh V/v lắp đặt một số lò đốt rác thải sinh hoạt không sử dụng nhiên liệu trên địa bàn tỉnh</t>
  </si>
  <si>
    <t>Đất ở mới (Nhà thờ họ Thái, thôn Phan Định)</t>
  </si>
  <si>
    <t>Sơn Bằng</t>
  </si>
  <si>
    <t>VB số 778/UBND-TNMT ngày 23/10/2017 của UBND huyện Hương Sơn V/v chủ trương đầu tư xây dựng các vùng hạ tầng đất ở năm 2018</t>
  </si>
  <si>
    <t>Xen dắm đất ở (Vùng Nhà Bản, Đền Phúc Lai, ngõ Ông Bình)</t>
  </si>
  <si>
    <t>Đất ở mới (Cây Xăng; Ngõ ông Vinh, thôn Đông Sơn)</t>
  </si>
  <si>
    <t>Sơn Hàm</t>
  </si>
  <si>
    <t>5</t>
  </si>
  <si>
    <t>Đất ở mới (Vùng Cây Da)</t>
  </si>
  <si>
    <t>6</t>
  </si>
  <si>
    <t>Đất ở mới (Thôn Tây Hà)</t>
  </si>
  <si>
    <t>Sơn Hà</t>
  </si>
  <si>
    <t>7</t>
  </si>
  <si>
    <t>Đất ở mới (Cựa Trại)</t>
  </si>
  <si>
    <t>Sơn Ninh</t>
  </si>
  <si>
    <t>8</t>
  </si>
  <si>
    <t>Đất ở mới (Nhà Sấn)</t>
  </si>
  <si>
    <t>9</t>
  </si>
  <si>
    <t>10</t>
  </si>
  <si>
    <t>Đất ở mới (Thôn Bình Hòa, Giếng Thị)</t>
  </si>
  <si>
    <t>Sơn Hòa</t>
  </si>
  <si>
    <t>11</t>
  </si>
  <si>
    <t>Đất ở mới (Cây Dầu)</t>
  </si>
  <si>
    <t>Sơn Trung</t>
  </si>
  <si>
    <t>12</t>
  </si>
  <si>
    <t>Đất ở mới (Cây Mướp)</t>
  </si>
  <si>
    <t>13</t>
  </si>
  <si>
    <t>Đất ở mới (Đồng Rú Chuối)</t>
  </si>
  <si>
    <t>Sơn Giang</t>
  </si>
  <si>
    <t>14</t>
  </si>
  <si>
    <t>Đất ở mới (Thôn 11)</t>
  </si>
  <si>
    <t>15</t>
  </si>
  <si>
    <t>Đất ở mới (Xóm Am Thủy, Long Thủy)</t>
  </si>
  <si>
    <t>Sơn Thủy</t>
  </si>
  <si>
    <t>16</t>
  </si>
  <si>
    <t>Đất ở mới (thôn Kim Sơn)</t>
  </si>
  <si>
    <t>Sơn Phúc</t>
  </si>
  <si>
    <t>Đất ở mới (Vùng Bàu, dọc quốc lộ 8C)</t>
  </si>
  <si>
    <t>Đất ở mới (Thôn 1)</t>
  </si>
  <si>
    <t>Sơn Trường</t>
  </si>
  <si>
    <t>Đất ở mới (Vùng Bàu Ngãi dưới, gần NVH khối 4)</t>
  </si>
  <si>
    <t>TT Phố Châu</t>
  </si>
  <si>
    <t>XD cửa hàng TM tổng hợp &amp; Bãi đậu xe (CT Thọ Lam)</t>
  </si>
  <si>
    <t>VB381</t>
  </si>
  <si>
    <t>XD quỹ tín dụng nhân dân Liên Sơn (thôn Kim Thành)</t>
  </si>
  <si>
    <t>Sơn Tây</t>
  </si>
  <si>
    <t>Nâng cấp, mở rộng QL 8A</t>
  </si>
  <si>
    <t>Dự án mở rộng, nâng cấp đường Tây - Lĩnh - Hồng</t>
  </si>
  <si>
    <t>Đất ở mới (Vùng Chu Mắn)</t>
  </si>
  <si>
    <t>Sơn Bình</t>
  </si>
  <si>
    <t>Sơn Châu</t>
  </si>
  <si>
    <t>Đất ở mới (Vùng Trọt Gôm- thôn 8)</t>
  </si>
  <si>
    <t>Đất ở mới (thôn Hồng Hà)</t>
  </si>
  <si>
    <t>Đất ở mới (Ruộng Gôm)</t>
  </si>
  <si>
    <t>Sơn Tân</t>
  </si>
  <si>
    <t>Đất ở mới (Đồng Choi)</t>
  </si>
  <si>
    <t>Đất ở mới (Vùng Ruộng Cộc, khối 15)</t>
  </si>
  <si>
    <t>Đất ở mới (khu dân cư Nam Phố Châu) khối 14, thị trấn Phố Châu</t>
  </si>
  <si>
    <t>Đầu tư xây dựng hạ tầng khu TMDV và sản xuất tập trung</t>
  </si>
  <si>
    <t>Thôn Minh Tiến, xã Tùng Lộc, huyện Can Lộc</t>
  </si>
  <si>
    <t>VB 283</t>
  </si>
  <si>
    <t>Xăng dầu Tùng Lộc</t>
  </si>
  <si>
    <t xml:space="preserve">Nâng cấp, mở rộng đường Thiên -An </t>
  </si>
  <si>
    <t>Thôn Lồng Lộng, Tây Hồ, Trường Tiến, thôn Yên, Liên Sơn, xã Thuần Thiện</t>
  </si>
  <si>
    <t>Trụ sở làm việc Hạt kiểm lâm huyện Can Lộc</t>
  </si>
  <si>
    <t>Thị trấn Can Lộc</t>
  </si>
  <si>
    <t>Đất có di tích lịch sử - văn hóa</t>
  </si>
  <si>
    <t>Khu du lịch chùa Hương</t>
  </si>
  <si>
    <t>Đồng Trại Rú, xã Thiên Lộc</t>
  </si>
  <si>
    <t>(3)=(4)+...+(7)</t>
  </si>
  <si>
    <t>Đất ở nông thôn</t>
  </si>
  <si>
    <t>QH Đất ở thôn Bình Thái; Bình Trung; Bình Minh; Bình Hà; Bình Hưng</t>
  </si>
  <si>
    <t>Hương Bình</t>
  </si>
  <si>
    <t>Quyết định số 5549/QĐ-UBND ngày 14/10/2015 của UBND huyện Hương Khê về việc phê duyệt quy hoạch chi tiết xen dắm dân cư xã Hương Bình, huyện Hương Khê</t>
  </si>
  <si>
    <t>QH Đất ở thôn Hòa Nhượng; Phú Yên; Quang Lộc; Phú Hưng; Trường Sơn; Phú Bình; Phú Thành</t>
  </si>
  <si>
    <t>Phú Gia</t>
  </si>
  <si>
    <t>Quyết định số 6635/QĐ-UBND ngày 28/9/2017 của UBND huyện Hương Khê về việc phê duyệt quy hoạch chi tiết xen dắm dân cư xã Phú Gia, huyện Hương Khê</t>
  </si>
  <si>
    <t>Nghị Quyết số 30</t>
  </si>
  <si>
    <t>Cải tạo, nâng cấp đường tỉnh ĐT,553 đoạn từ KM49+900-Km74+680</t>
  </si>
  <si>
    <t>Hương Trà, Hương Xuân, Hương Lâm</t>
  </si>
  <si>
    <t>Đường giao thông từ đường Hồ Chí Minh vào trung tâm các xã Phúc Đồng, Hà Linh, Phương Điền và Phương Mỹ huyện Hương Khê</t>
  </si>
  <si>
    <t>Phúc Đồng</t>
  </si>
  <si>
    <t>Phương Điền</t>
  </si>
  <si>
    <t>Quy hoạch đất ở thôn 1</t>
  </si>
  <si>
    <t>Hòa Hải</t>
  </si>
  <si>
    <t>TT</t>
  </si>
  <si>
    <t xml:space="preserve">Địa điểm
</t>
  </si>
  <si>
    <t>Căn cứ pháp lý (QĐ chấp thuận chủ trương hoặc phê duyệt Dự án của cấp có thẩm quyền)</t>
  </si>
  <si>
    <t>A. Công trình, dự án thu hồi đất đề xuất mới trong năm 2018</t>
  </si>
  <si>
    <t>Quy hoạch đất ở thôn 2</t>
  </si>
  <si>
    <t>Xã Đức Bồng</t>
  </si>
  <si>
    <t>Quyết định 472/QĐ-UBND về việc phê duyệt quy hoạch mặt bằng chia lô đất ở khu vực ruộng Đồng Quan thôn 2 Xã Đức Bồng</t>
  </si>
  <si>
    <t>Cửa hàng xăng dầu và khu dịch vụ tổng hợp</t>
  </si>
  <si>
    <t>Xã Hương Thọ</t>
  </si>
  <si>
    <t>Quyết định số 3950/QĐ UBND ngày 30/12/2016 cuả UBND tỉnh về việc chấp thuận chủ trương đầu tư</t>
  </si>
  <si>
    <t>Mở rộng đường giao thông thôn 4</t>
  </si>
  <si>
    <t>Thôn 4, xã Đức Bồng</t>
  </si>
  <si>
    <t>NQ/ 30</t>
  </si>
  <si>
    <t>Nâng cấp mở rộng đường Dốc Bà Toàn - Hương Thọ</t>
  </si>
  <si>
    <t>Xã Hương Minh</t>
  </si>
  <si>
    <t>Đường trung tâm xã (thôn 4, thôn 5)</t>
  </si>
  <si>
    <t>Xã Sơn Thọ</t>
  </si>
  <si>
    <t>Nâng cấp sửa chữa Đường giao thông Sơn Long - Chợ Bộng</t>
  </si>
  <si>
    <t>Xã Ân Phú, xã Đức Bồng, xã Đức Giang, xã Đức Lĩnh</t>
  </si>
  <si>
    <t>Bãi vật liệu thuộc dự án kênh chính thủy lợi Ngàn trươi - cẩm trang</t>
  </si>
  <si>
    <t>TPD6, TTVQ</t>
  </si>
  <si>
    <t>NQ/51</t>
  </si>
  <si>
    <t>Quy hoạch đất TMDV cầu Gia Mỹ (đồng Bần)</t>
  </si>
  <si>
    <t>Thôn An Lộc, xã Thạch Châu</t>
  </si>
  <si>
    <t>Quyết định số 758/QĐ-UBND ngày 19/4/2016 của UBND huyện Lộc Hà</t>
  </si>
  <si>
    <t xml:space="preserve"> Mở rộng trường tiểu học</t>
  </si>
  <si>
    <t>Xã Mai Phụ</t>
  </si>
  <si>
    <t>QĐ số 94/QĐ-UBND ngày 25/01/2016 của UBND  huyện</t>
  </si>
  <si>
    <t>MR đường giao thông qua xã Bình Lộc - Tân Lộc</t>
  </si>
  <si>
    <t>Xã Bình Lộc</t>
  </si>
  <si>
    <t>Quyết định số 455/QĐ-SNN ngày 09/6/2017 của sở Nông Nghiệp và Phát triển nông thôn Hà Tĩnh</t>
  </si>
  <si>
    <t>Đường giao thông kết hợp mương khu dân cư vùng Cơn Dừa</t>
  </si>
  <si>
    <t>Thôn Trung Lương, xã Ích Hậu</t>
  </si>
  <si>
    <t>Quyết định số 1163/QĐ-UB ngày 24/5/2017 của UBND huyện Lộc Hà</t>
  </si>
  <si>
    <t xml:space="preserve"> Đường từ cửa nhà thờ họ Nguyễn Duy vào mường cầu chợ mới</t>
  </si>
  <si>
    <t>Thôn Phú Đông, xã Thạch Bằng</t>
  </si>
  <si>
    <t>QĐ số 2078/QĐ-UBND, ngày 30/7/2014 của UBND huyện Lộc Hà</t>
  </si>
  <si>
    <t>Đường từ cửa anh Tân Thưởng lên đường Cầu Và</t>
  </si>
  <si>
    <t xml:space="preserve"> Thôn Phú Đông, xã Thạch Bằng</t>
  </si>
  <si>
    <t>Đường giao thông từ cửa bà Oanh đến Cồn Hàn</t>
  </si>
  <si>
    <t xml:space="preserve"> Thôn Xuân Khánh, 
xã Thạch Bằng</t>
  </si>
  <si>
    <t>Thôn Thống Nhất, 
xã An Lộc</t>
  </si>
  <si>
    <t>Quyết định số 1291/QĐ-UBND ngày 19/05/2016 của UBND huyện Lộc Hà</t>
  </si>
  <si>
    <t>Xã Hồng Lộc</t>
  </si>
  <si>
    <t>Quyết định số 3259/QĐ-UBND ngày 4/9/2015 của UBND huyện Lộc Hà</t>
  </si>
  <si>
    <t>Thôn Thanh Lương, 
xã Phù Lưu</t>
  </si>
  <si>
    <t xml:space="preserve">VB số 781/UBND-KTHT ngày 29/5/2017 về việc khảo sát, lập QH chi tiết </t>
  </si>
  <si>
    <t>Xã Phù Lưu</t>
  </si>
  <si>
    <t>Quyết định số 1640/QĐ-UBND ngày 21/5/2014 của UBND huyện Lộc Hà</t>
  </si>
  <si>
    <t xml:space="preserve"> Thôn Thanh Lương, xã Phù Lưu</t>
  </si>
  <si>
    <t>Quyết định số 6637/QĐ-UBND ngày 02/12/2016 của UBND huyện Lộc Hà</t>
  </si>
  <si>
    <t>Thôn Bắc Sơn, 
xã Phù Lưu</t>
  </si>
  <si>
    <t>Thôn Hồng Lạc,
xã Thạch Châu</t>
  </si>
  <si>
    <t>Quyết định số 4214/QĐ-UBND ngày 29/12/2015 của UBND huyện Lộc Hà</t>
  </si>
  <si>
    <t>Thôn Thanh Tân, xã Thạch Châu</t>
  </si>
  <si>
    <t>Thôn Xuân Khánh, 
xã Thạch Bằng</t>
  </si>
  <si>
    <t>Quyết định số 3302/QĐ-UBND ngày 31/10/2016 của UBND huyện Lộc Hà</t>
  </si>
  <si>
    <t>Quy hoạch, đấu giá đất ở nông thôn</t>
  </si>
  <si>
    <t>Thôn Phú Xuân, xã Thạch Bằng</t>
  </si>
  <si>
    <t>VB số 648/UBND ngày 11/5/2017 về cho chủ trương lập QH chi tiết</t>
  </si>
  <si>
    <t xml:space="preserve"> QĐ số 2078/QĐ-UBND, ngày 30/7/2014 của UBND huyện Lộc Hà</t>
  </si>
  <si>
    <t>Tổng A:</t>
  </si>
  <si>
    <t xml:space="preserve">Chăn nuôi thủy cầm và nuôi trồng thủy sản vùng Rào Mát  </t>
  </si>
  <si>
    <t>Thôn Tân Trung
xã Tân Lộc</t>
  </si>
  <si>
    <t>Tổ hợp biệt thự nghỉ dưỡng Vinpearl Cửa Sót</t>
  </si>
  <si>
    <t>Xã Thịnh Lộc</t>
  </si>
  <si>
    <t xml:space="preserve">Tổ hợp nghỉ dưỡng, khu vui chơi giải trí Vinperarl Cửa Sót
</t>
  </si>
  <si>
    <t>Tổ hợp biệt thự nghỉ dưỡng, khu vui chơi giải trí Vinpearl Cửa Sót</t>
  </si>
  <si>
    <t>Nâng cấp, mở rộng tuyến đường giao thông liên xã Hồng Lộc – xã Phù Lưu, huyện Lộc Hà</t>
  </si>
  <si>
    <t xml:space="preserve">Hệ thống đường giao thông nông thôn kết hợp kênh mương </t>
  </si>
  <si>
    <t>Đường kênh tiêu Lối Ma - Thiên Thịnh</t>
  </si>
  <si>
    <t xml:space="preserve">
Xã Tân Lộc</t>
  </si>
  <si>
    <t>Đường giao thôn kết hợp kênh tiêu xã Tân Lộc - Bình Lộc</t>
  </si>
  <si>
    <t>Đường giao thông nội vùng khu TTHC huyện Lộc Hà</t>
  </si>
  <si>
    <t xml:space="preserve"> Xã Thạch Bằng</t>
  </si>
  <si>
    <t>Xây dựng hạ tầng khu du lịch biển Lộc Hà (phần DT đất giao thông)</t>
  </si>
  <si>
    <t xml:space="preserve">
Xã Thịnh Lộc, xã Thạch Bằng
</t>
  </si>
  <si>
    <t>Kênh tiêu Con Mua - Cựa Miệu</t>
  </si>
  <si>
    <t>Thôn 6
xã Bình Lộc</t>
  </si>
  <si>
    <t xml:space="preserve"> Thôn Yến Giang
xã Hồng Lộc</t>
  </si>
  <si>
    <t>Thôn Đồng Sơn
xã Mai Phụ</t>
  </si>
  <si>
    <t>Thôn Mỹ Hòa
xã Phù Lưu</t>
  </si>
  <si>
    <t>Thôn Tân Thành
xã Tân Lộc</t>
  </si>
  <si>
    <t>Thôn Yên Bình, xã Thạch Bằng</t>
  </si>
  <si>
    <t>Đấu giá QSD đất vùng Đồng Mý trong</t>
  </si>
  <si>
    <t>Thôn Đức Châu
xã Thạch Châu</t>
  </si>
  <si>
    <t>Tổng cộng A+B</t>
  </si>
  <si>
    <t>Dự án đầu tư xây dựng một số tuyến đường khu vực phía Tây thành phố Hà Tĩnh</t>
  </si>
  <si>
    <t>Phường Trần Phú, phường Nguyễn Du</t>
  </si>
  <si>
    <t xml:space="preserve">Văn bản số 3766/UBND-XD
V/vlập hồ sơ đề xuất dự án đầu tư xây dựng một số tuyến đường khu vực phía Tây thành phố Hà Tĩnh
</t>
  </si>
  <si>
    <t>Quỹ đất thanh toán nhà  đầu tư thực hiện dự án đường Xuân Diệu từ đường vành đai khu đô thị Bắc đến đường Ngô Quyền</t>
  </si>
  <si>
    <t>Xã Thạch Trung, Phường Nguyễn Du</t>
  </si>
  <si>
    <t xml:space="preserve">Văn bản Số 3728/UBND-XD V/vđầu tư đường Xuân Diệu kéo dài theo hình thức PPP ngày 21 tháng 06 năm 2017 của UBND tỉnh Hà Tĩnh
</t>
  </si>
  <si>
    <t>Quỹ đất thanh toán nhà  đầu tư thực hiện dự án Dự án đầu tư xây dựng một số tuyến đường khu vực phía Tây thành phố Hà Tĩnh</t>
  </si>
  <si>
    <t>Phường Hà Huy Tập</t>
  </si>
  <si>
    <t>Quyết định số 1666/QĐ-UBND tỉnh ngày 11/6/2013 của UBND tỉnh về việc chấp thuận chủ trương đầu tư xây dựng khu chăn nuôi tập trung tại xã Thạch Hội, huyện Thạch Hà, tỉnh Hà Tĩnh của hợp tác xã nông nghiệp Thành Công</t>
  </si>
  <si>
    <t>Trang trại nông nghiệp tổng hợp</t>
  </si>
  <si>
    <t>Quyết định số 5570/QĐ-UBND ngày 23/12/2014 của UBND tỉnh</t>
  </si>
  <si>
    <t>Khu TMDV và du lịch biển Văn Trị</t>
  </si>
  <si>
    <t>Văn bản số 899/SXD-KTQH ngày 19/5/2017 của Sở Xây dựng về việc quy định quản lý theo đồ án quy hoạch phân khu xây dựng Khu dịch vụ và du lịch biển Văn - Trị huyện Thạch Hà, tỉnh Hà Tĩnh tỷ lệ 1/2000</t>
  </si>
  <si>
    <t>Quỹ tín dụng nhân dân xã Thạch Long</t>
  </si>
  <si>
    <t>Thạch Long</t>
  </si>
  <si>
    <t>Công văn 6180/UBND-XD1 ngày 3/10/2017 của UBND tỉnh về việc địa điểm khảo sát lập QH xây dựng trụ sở làm việc quỹ tín dụng nhân dân xã Thạch Long, huyện Thạch Hà</t>
  </si>
  <si>
    <t>Thương mại dịch vụ</t>
  </si>
  <si>
    <t>Thạch Tân</t>
  </si>
  <si>
    <t>Quyết định số 2975/QĐ-UBND ngày 16/10/2017 của UBND tỉnh về việc chấp thuận chủ trương đầu tư Nhà hàng, Khách sạn và TMDV Thiên Hà tại xã Thạch Tân, huyện Thạch Hà của công ty TNHH Hoàng Thùy</t>
  </si>
  <si>
    <t xml:space="preserve">Cửa hàng xăng dầu </t>
  </si>
  <si>
    <t>Văn bản số 5381/UBND-KT ngày 24/8/2017 của UBND tỉnh Hà Tỉnh về việc điều chỉnh bổ sung một số cửa hàng Xăng dầu trên địa bàn huyện Thạch Hà (tại vị trí đường mương nước xã Thạch Tân)</t>
  </si>
  <si>
    <t>Xây dựng kho thương mại và dịch vụ vận tải của công ty TNHH Thương mại vận tải  Bình Kính</t>
  </si>
  <si>
    <t>Văn bản 1757/SXD-KTQH4 ngày 7/7/2017 của Sở Xây dựng về việc kiểm tra tham mưu địa điểm di chuyển vị trí kinh doanh ra ngoài thanh phố của công ty TNHH thương mại vận tải Bình Kính</t>
  </si>
  <si>
    <t>Dự án khu Shophouse và hạ tầng khu dân cư nông thôn</t>
  </si>
  <si>
    <t>Quyết định số 2743/QĐ-UBND ngày 26/9/2017 của UBND tỉnh về việc chấp thuận chủ trương đầu tư dự án khu Shophouse và hạ tầng khu dân cư nông thôn tại xã Thạch Đài, huyện Thạch Hà</t>
  </si>
  <si>
    <t>Cho thuê đất sản xuất kinh doanh thương mại, dịch vụ tổng hợp</t>
  </si>
  <si>
    <t>Quyết định số 3503/QĐ-UBND ngày 22/9/2017 của UBND tỉnh về việc chấp thuận chủ trương đầu tư Dự án xây dựng khu nhà nghỉ và dịch vụ thương mại tại xã Bắc Văn, huyện Thạch Hà</t>
  </si>
  <si>
    <t>Kho chứa hàng, bãi đậu xe của Công ty Cổ phần Thương mại Hà Tĩnh</t>
  </si>
  <si>
    <t>Văn bản số 110/VP-CT ngày 17/10/2017 của Công ty Cổ phần Thương mại Hà Tĩnh (Do kho bãi của Công ty đã GPMB làm Chợ cày nên việc đầu tư tại vị trí mới là cần thiết, cấp bách cho hoạt động của Công ty)</t>
  </si>
  <si>
    <t>QH đất sản xuất kinh doanh thôn Vĩnh Cát</t>
  </si>
  <si>
    <t>Quyết định số 2771/QĐ-UBND ngày 20/6/2017 của UBND huyện về việc chấp thuận chủ trương đầu tư dự án Kinh doanh vật liệu xây dựng của hộ Trần Văn Hải</t>
  </si>
  <si>
    <t>Dự án mở rộng nhà máy gạch Tuynel Việt Tiến của công ty TNHH Thuận Hoàng</t>
  </si>
  <si>
    <t>Văn bản số 2592/SKHĐT-KTN ngày 27/10/2017 cưa Sở Kế hoạch và Đầu tư về việc tham mưu đề xuất xử lý kiến nghị của Công ty TNHH Thuận Hoàng</t>
  </si>
  <si>
    <t>Đất giáo dục</t>
  </si>
  <si>
    <t>Mở rộng trường mầm non</t>
  </si>
  <si>
    <t>Văn bản số 4076/UBND-XD2 ngày 03/7/2017 của UBND Tỉnh về việc QH mở rộng khuôn viên trường mầm non xã Thạch Bàn</t>
  </si>
  <si>
    <t>Trường mầm non tư thục thị trấn</t>
  </si>
  <si>
    <t xml:space="preserve">Văn bản số1296/SKHĐT-KTN ngày 16/6/2017 của Sở kế hoạch đầu tư về việc tạm thời trả hồ sơ đề xuất dự án đầu tư " Trường Mầm Non Hoa Hồng- huyện Thạch Hà " Tại TT Thạch Hà, huyện Thạch Hà </t>
  </si>
  <si>
    <t>Đường trục xã kéo dài đến vành đai đường TP</t>
  </si>
  <si>
    <t>Văn bản 117/HĐND ngày 17/4/2017 của HĐND tỉnh về việc quyết định chủ trương đầu tư dự án cải thiện cơ sở hạ tầng cho các xã chịu ảnh hưởng của dự án khai thách mỏ sắt Thạch Khê thực hiện đề án phát triển bền vững kinh tế xã hội các xã chịu ảnh hưởng của dự án khai thác mỏ sắt Thạch Khê.</t>
  </si>
  <si>
    <t>Nâng cấp, mở rộng đường liên xã 04 đoạn từ thị trấn Thạch Hà nối đường tránh Quốc lộ 1A</t>
  </si>
  <si>
    <t>Thạch Thanh,
Thị trấn</t>
  </si>
  <si>
    <t>Quyết định số 3188/QĐ-UBND ngày 31/10/2017 của UBND tỉnh về việc phê duyệt dự án</t>
  </si>
  <si>
    <t xml:space="preserve">Hệ thống thủy lợi Ngàn Trươi -Cẩm Trang </t>
  </si>
  <si>
    <t>Quyết định số 1998/QĐ-BNN-XD ngày 23/5/2017 của bộ nông nghiệp và phát triển nông thôn về việc phê duyệt dự án đầu tư xây dựng công trình hệ thồng thủy lợi Ngàn trươi Cẩm Trang(giai đoạn 2) tỉnh Hà Tĩnh.</t>
  </si>
  <si>
    <t>Nạo vét hói Mụ Rí</t>
  </si>
  <si>
    <t>Văn bản số 2423/UBND-TNMT ngày 17/10/2017 của UBND huyện Thạch Hà về việc chủ trương thực hiện cấp quyền, đấu giá quyền sử dụng đất ở năm 2018</t>
  </si>
  <si>
    <t>QH khu nhà ở đô thị ĐQT</t>
  </si>
  <si>
    <t xml:space="preserve">QH đất ở dọc đường tỉnh lộ 3 (phía tây) </t>
  </si>
  <si>
    <t>Đất trụ sở cơ quan</t>
  </si>
  <si>
    <t>Mở rộng UBND xã</t>
  </si>
  <si>
    <t xml:space="preserve">Quyết định số 2342/QĐ-UBND ngày 16/8/2017 của UBND Tỉnh về việc giới thiệu điểm khảo sát lập QH mở rộng khuôn viên Trụ sở làm việc UBND  xã Thạch Liên huyện Thạch Hà </t>
  </si>
  <si>
    <t>Đất tôn giáo</t>
  </si>
  <si>
    <t>Mở rộng chùa Quỳnh Viên</t>
  </si>
  <si>
    <t xml:space="preserve">Văn bản số 5720/UBND-XD ngày 11/9/2017 của UBND Tỉnh về việc mở rộng chùa Quỳnh Viên Tại xã Thạch Bàn </t>
  </si>
  <si>
    <t>Đất tín ngưỡng</t>
  </si>
  <si>
    <t>QH mở rộng Miếu Mây</t>
  </si>
  <si>
    <t xml:space="preserve">Văn bản số 672/UBND ngày 8/3/2017 của UBND huyện Thạch Hà về việc xin ý kiến thống nhất chủ trương đầu tư xây dựng di tích Miếu Mây tại xã Thạch Vĩnh, huyện Thạch Hà </t>
  </si>
  <si>
    <t>Chăn nuôi tập trung</t>
  </si>
  <si>
    <t xml:space="preserve">Chăn nuôi tập trung </t>
  </si>
  <si>
    <t>Đồn Công An tại mỏ sắt Thạch Khê</t>
  </si>
  <si>
    <t>Cơ sở kinh doanh vật tư nông nghiệp của ông Hoàng Thế Anh</t>
  </si>
  <si>
    <t xml:space="preserve">Cơ sở kinh doanh dịch vụ Thương Mại tổng hợp Hiếu Viện </t>
  </si>
  <si>
    <t>Dự án Cơ sở kinh doanh các loại VLXD của Công ty Cổ phần Tư vấn và Đầu tư xây dựng Tuấn Anh</t>
  </si>
  <si>
    <t>Cơ sở Kinh doanh TMDV Hoàng Anh</t>
  </si>
  <si>
    <t>Mở rộng trạm y tế</t>
  </si>
  <si>
    <t>Mở rộng trường Mầm Non</t>
  </si>
  <si>
    <t>Mở rộng đường Thôn Đình Hàn đi Thạch Kênh</t>
  </si>
  <si>
    <t>Đường vào khu chăn nuôi tập trung</t>
  </si>
  <si>
    <t>Đường vào chăn nuôi tập trung kết hợp đường giao thông nội đồng xã Thạch Liên</t>
  </si>
  <si>
    <t>Quyết định số 1637/QĐ-UBND ngày 7/5/2015 của UBND Tỉnh về việc phê duyệt báo cáo kinh tế đường vào  khu chăn nuôi tập trung</t>
  </si>
  <si>
    <t>Trạm biến áp 110 kV</t>
  </si>
  <si>
    <t>Đất ở đô thị</t>
  </si>
  <si>
    <t>Xây mới trụ sở UBND xã</t>
  </si>
  <si>
    <t>Nhà văn hóa thôn</t>
  </si>
  <si>
    <t>Trụ sở công an Phường</t>
  </si>
  <si>
    <t>Kỳ Nam</t>
  </si>
  <si>
    <t>Mở trườngTHCS Hà Hải</t>
  </si>
  <si>
    <t>Kỳ Hà</t>
  </si>
  <si>
    <t>Đường ven biển đoạn qua Kỳ Ninh</t>
  </si>
  <si>
    <t>Kỳ Ninh</t>
  </si>
  <si>
    <t>Quy hoạch dân cư Kỳ Trinh</t>
  </si>
  <si>
    <t>Kỳ Trinh</t>
  </si>
  <si>
    <t>Quy hoạch dân cư tổ dân phố 1</t>
  </si>
  <si>
    <t>Sông Trí</t>
  </si>
  <si>
    <t>Khu dịch vụ tổng hợp và dân cư Hoa Trung của công ty TNHH Hùng Cường</t>
  </si>
  <si>
    <t>Kỳ Hoa</t>
  </si>
  <si>
    <t>Đất thương mại dịch vụ của Công ty Khang Hoàng Long</t>
  </si>
  <si>
    <t>Đường nội vùng (từ ủy ban đi Tam Hải)</t>
  </si>
  <si>
    <t>Quy hoạch dân cư đường trục ngang Kỳ Ninh</t>
  </si>
  <si>
    <t>QH khu dân cư Rộc Phụ</t>
  </si>
  <si>
    <t>Sông trí</t>
  </si>
  <si>
    <t>QH dân cư Hồi xã</t>
  </si>
  <si>
    <t>Kỳ Hưng</t>
  </si>
  <si>
    <t>QH dân cư vùng Tân Hà</t>
  </si>
  <si>
    <t>Cũng cố nâng cấp hồ chứa nước Khe Bò</t>
  </si>
  <si>
    <t>QH khu dân cư Mang Tang giai đoạn 2 thôn Minh Huệ</t>
  </si>
  <si>
    <t>Trụ sở muối I ốt, nhà trực sông rác</t>
  </si>
  <si>
    <t>Trạm y tế</t>
  </si>
  <si>
    <t>Đường từ cụm CN-TTCN Lợi Châu đi cơ quan BHXH cũ nối công viên Nguyễn Trọng Bình (3km)</t>
  </si>
  <si>
    <t>Xây dựng tuyến đường từ công viên Nguyễn Trọng Bình đi chợ TX Kỳ Anh (2,5km)</t>
  </si>
  <si>
    <t>Hệ thống kênh tách nước phân lũ cho các xã phía Nam huyện Kỳ Anh (giai đoạn 2 và 3 từ cầu Tây Yên đến Hòa Lộc)</t>
  </si>
  <si>
    <t>Kỳ Thịnh</t>
  </si>
  <si>
    <t>Kỳ Lợi</t>
  </si>
  <si>
    <t>Tiểu hợp phần xây dựng hạ tầng kỹ thuật tái định cư Tân Phúc Thành (phần DT còn lại)</t>
  </si>
  <si>
    <t xml:space="preserve">Dự án Khu dịch vụ hậu cảng của Công ty cổ phần cảng Vũng Áng Việt - Lào </t>
  </si>
  <si>
    <t>Kho bãi tập kết của Cty TNHH Hướng Thiện</t>
  </si>
  <si>
    <t xml:space="preserve">Lô đất HT03-ĐC thuộc quy hoạch Khu đô thị Long-Liên-Phương </t>
  </si>
  <si>
    <t>Kỳ Long. Kỳ Phương</t>
  </si>
  <si>
    <t>Dự án Nuôi tôm, cá bơn, cá mú của Công ty TNHH Grobest Hà Tĩnh</t>
  </si>
  <si>
    <t>Nhà máy nước của Cty CP đầu tư và PT Vũng Áng (giai đoạn 2)</t>
  </si>
  <si>
    <t>Dự án kết cấu hạ tầng kỹ thuật cho thuê của Công ty TNHH thương mại dịch vụ xây dựng Tâm Vinh</t>
  </si>
  <si>
    <t>Nhà máy sản xuất phân bón Hoành Sơn</t>
  </si>
  <si>
    <t>Xây dựng Đường dây 500kV Vũng Áng-Quảng Trạch, đọan đi qua địa bàn tỉnh Hà Tĩnh</t>
  </si>
  <si>
    <t>Kỳ Trinh, 
Kỳ Hưng, 
Kỳ Hoa</t>
  </si>
  <si>
    <t>Quy hoạch đất nuôi trồng thủy sản</t>
  </si>
  <si>
    <t>Khu chăn nuôi tổng hợp</t>
  </si>
  <si>
    <t>Khu dân cư đô thi và thương mại - dịch vụ Cẩm Vịnh</t>
  </si>
  <si>
    <t>Thôn Đông Hạ, xã Cẩm Vịnh</t>
  </si>
  <si>
    <t>Quyết định số 3132/QĐ-UBND ngày 19/10/2012 của UBND tỉnh về việc phê duyệt Kế hoạch thực hiện Đề án Phát triển quỹ đất phục vụ phát triển kinh tế - xã hội huyện Cẩm Xuyên, giai đoạn 2012 - 2020</t>
  </si>
  <si>
    <t>Thôn Trung Thành, xã Cẩm Duệ</t>
  </si>
  <si>
    <t>Mở rộng Đường cứu hộ, cứu nạn và PCLB hồ Kẻ Gỗ</t>
  </si>
  <si>
    <t>Quy hoạch Nhà máy nước</t>
  </si>
  <si>
    <t>Quy hoạch Bưu điện Thiên Cầm</t>
  </si>
  <si>
    <t>Thôn Vinh Thái, Đông Vinh, Bình Minh, Tân An, Nam Tiến, Bắc Tiến, Nam Lý, Trung Trạm, Bình Luật, xã Cẩm Bình</t>
  </si>
  <si>
    <t>Thôn Nguyễn Đối, Trung Thắng, Thành Xuân, Nam Xuân, Trung Thắng, xã Cẩm Hà</t>
  </si>
  <si>
    <t>Thôn Thắng Thành, Hưng Nam, Hưng Lộc, Hương Dương, Hưng Tiến, xã Cẩm Hưng</t>
  </si>
  <si>
    <t>Thôn 3, 5, 6,7, xã Cẩm Huy</t>
  </si>
  <si>
    <t>Thôn Lạc Thọ, Hoa Thám, Trần Phú, , Hưng Đạo, xã Cẩm Lạc</t>
  </si>
  <si>
    <t>QĐ số 4431/QĐ-UBND ngày 6/8/2012 của UBND huyện; QĐ số 6467/QĐ-UBND ngày 18/11/2013 của UNMD huyện</t>
  </si>
  <si>
    <t>Thôn Đinh Phùng, Quang Trung 2, Yên Lạc, xã Cẩm Lạc</t>
  </si>
  <si>
    <t>Xã Cẩm Quan</t>
  </si>
  <si>
    <t>Xã Cẩm Quang</t>
  </si>
  <si>
    <t>Thôn Yên Trung, xã Cẩm Thịnh</t>
  </si>
  <si>
    <t>Thôn Yên Thành, Tiến Hưng, Nhân Hòa, xã Cẩm Nam</t>
  </si>
  <si>
    <t>Thôn Đông Đoài, xã Cẩm Dương</t>
  </si>
  <si>
    <t>Đông Hoà, Nhân Hoà, xã Cẩm Hoà</t>
  </si>
  <si>
    <t>Thôn 5, xã Cẩm Mỹ</t>
  </si>
  <si>
    <t>Thôn 3, 4, xã Cẩm Phúc</t>
  </si>
  <si>
    <t>Thôn 1,2,3, 5, xã Cẩm Quang</t>
  </si>
  <si>
    <t>Thôn 2, 4, xã Cẩm Sơn</t>
  </si>
  <si>
    <t>Cụm công nghiệp Cẩm Nhượng</t>
  </si>
  <si>
    <t>Thôn Nam Hải, xã Cẩm Nhượng</t>
  </si>
  <si>
    <t>Quy hoạch Trường tiểu học</t>
  </si>
  <si>
    <t>Quy hoạch Trạm điện Hạ thế</t>
  </si>
  <si>
    <t>Thôn Xuân Hạ, xã Cẩm Hà</t>
  </si>
  <si>
    <t>Thôn Nam Thành, xã Cẩm Nam</t>
  </si>
  <si>
    <t>Quy hoạch Bảo hiểm xã hội</t>
  </si>
  <si>
    <t>Xã Cẩm Hưng</t>
  </si>
  <si>
    <t>Đất trụ sở cơ quan, công trình sự nghiệp khác</t>
  </si>
  <si>
    <t>QH thi hành án (nhà lay)</t>
  </si>
  <si>
    <t>TT Đức Thọ</t>
  </si>
  <si>
    <t>QĐ số 189/QĐ-BTC ngày 27/1/2016 của Bộ Tài chính</t>
  </si>
  <si>
    <t xml:space="preserve"> Đức Lâm</t>
  </si>
  <si>
    <t>Văn bản số 2105/UBND-TN ngày 30/10/2017 của 
UBND huyện Đức Thọ về việc chủ trương đầu 
tư xây dựng các vùng hạ tầng năm 2018</t>
  </si>
  <si>
    <t>Biển quảng (ngã tư trổ)</t>
  </si>
  <si>
    <t>Đức Nhân</t>
  </si>
  <si>
    <t>Văn bản số 2105/UBND-TN ngày 30/10/2017 của 
UBND huyện Đức Thọ về việc chủ trương đầu 
tư xây dựng các vùng hạ tầng năm 2019</t>
  </si>
  <si>
    <t>Xây dựng HTX nông nghiệp</t>
  </si>
  <si>
    <t>Tân Hương</t>
  </si>
  <si>
    <t>Văn bản số 2105/UBND-TN ngày 30/10/2017 của 
UBND huyện Đức Thọ về việc chủ trương đầu 
tư xây dựng các vùng hạ tầng năm 2020</t>
  </si>
  <si>
    <t>Văn bản số 2105/UBND-TN ngày 30/10/2017 của 
UBND huyện Đức Thọ về việc chủ trương đầu 
tư xây dựng các vùng hạ tầng năm 2021</t>
  </si>
  <si>
    <t>QH đất ở tuyến 2 quốc lộ 8A</t>
  </si>
  <si>
    <t>Bùi Xá</t>
  </si>
  <si>
    <t>Văn bản số 2105/UBND-TN ngày 30/10/2017 của 
UBND huyện Đức Thọ về việc chủ trương đầu 
tư xây dựng các vùng hạ tầng năm 2022</t>
  </si>
  <si>
    <t>QH đất ở Thị Hoà</t>
  </si>
  <si>
    <t>Đức Lạc</t>
  </si>
  <si>
    <t>Văn bản số 2105/UBND-TN ngày 30/10/2017 của 
UBND huyện Đức Thọ về việc chủ trương đầu 
tư xây dựng các vùng hạ tầng năm 2023</t>
  </si>
  <si>
    <t>QH đất ở Đồng Lạc</t>
  </si>
  <si>
    <t>Văn bản số 2105/UBND-TN ngày 30/10/2017 của 
UBND huyện Đức Thọ về việc chủ trương đầu 
tư xây dựng các vùng hạ tầng năm 2024</t>
  </si>
  <si>
    <t>QH đất ở dãy 4,5 Đồng trằng</t>
  </si>
  <si>
    <t>Văn bản số 2105/UBND-TN ngày 30/10/2017 của 
UBND huyện Đức Thọ về việc chủ trương đầu 
tư xây dựng các vùng hạ tầng năm 2025</t>
  </si>
  <si>
    <t>QH đất đồng nghẹo, Đồng Cày</t>
  </si>
  <si>
    <t>Văn bản số 2105/UBND-TN ngày 30/10/2017 của 
UBND huyện Đức Thọ về việc chủ trương đầu 
tư xây dựng các vùng hạ tầng năm 2026</t>
  </si>
  <si>
    <t>QH đất ở nhà Đò</t>
  </si>
  <si>
    <t>Văn bản số 2105/UBND-TN ngày 30/10/2017 của 
UBND huyện Đức Thọ về việc chủ trương đầu 
tư xây dựng các vùng hạ tầng năm 2027</t>
  </si>
  <si>
    <t>QH đất ở vùng dăm dài, mụ Búp</t>
  </si>
  <si>
    <t>Đức Thủy</t>
  </si>
  <si>
    <t>Văn bản số 2105/UBND-TN ngày 30/10/2017 của 
UBND huyện Đức Thọ về việc chủ trương đầu 
tư xây dựng các vùng hạ tầng năm 2028</t>
  </si>
  <si>
    <t>QH đất ở vùng Hai Mậu</t>
  </si>
  <si>
    <t>Đức Vĩnh</t>
  </si>
  <si>
    <t>Văn bản số 2105/UBND-TN ngày 30/10/2017 của 
UBND huyện Đức Thọ về việc chủ trương đầu 
tư xây dựng các vùng hạ tầng năm 2029</t>
  </si>
  <si>
    <t xml:space="preserve">QH đất ở Vùng Con Chọm </t>
  </si>
  <si>
    <t>Liên Minh</t>
  </si>
  <si>
    <t>Văn bản số 2105/UBND-TN ngày 30/10/2017 của 
UBND huyện Đức Thọ về việc chủ trương đầu 
tư xây dựng các vùng hạ tầng năm 2030</t>
  </si>
  <si>
    <t>QH đất ở vùng Ao Thông tổ 2</t>
  </si>
  <si>
    <t>Văn bản số 2105/UBND-TN ngày 30/10/2017 của 
UBND huyện Đức Thọ về việc chủ trương đầu 
tư xây dựng các vùng hạ tầng năm 2031</t>
  </si>
  <si>
    <t>Khu dân cư phía đông nam Ngã Tư Trổ</t>
  </si>
  <si>
    <t>Yên Hồ</t>
  </si>
  <si>
    <t>Quyết định số 2671/QĐ-UBND ngày 13/9/2012 của UBND tỉnh về việc phê duyệt Kế hoạch thực hiện Đề án Phát triển quỹ đất phục vụ phát triển kinh tế - xã hội huyện Đức Thọ, giai đoạn 2012 - 2020</t>
  </si>
  <si>
    <t>QH mở rộng đường HL19</t>
  </si>
  <si>
    <t>Đức An</t>
  </si>
  <si>
    <t>QH mở rộng đường TT7</t>
  </si>
  <si>
    <t>Đường liên thôn 8</t>
  </si>
  <si>
    <t>Đức Đồng</t>
  </si>
  <si>
    <t>Đường giao thông(LT2)</t>
  </si>
  <si>
    <t>Đường giao thông nội đồng tán cánh buồm</t>
  </si>
  <si>
    <t>Đức Yên</t>
  </si>
  <si>
    <t>QH điểm bưu điện VH xã</t>
  </si>
  <si>
    <t>Qh nhà Văn Hóa Tân mỹ</t>
  </si>
  <si>
    <t>Đức Lập</t>
  </si>
  <si>
    <t>Mở rộng trường tiểu học</t>
  </si>
  <si>
    <t>Đất thể thao</t>
  </si>
  <si>
    <t>Khu thể thao cựa ao</t>
  </si>
  <si>
    <t>Trường Sơn</t>
  </si>
  <si>
    <t>QH khôi phục lại Đền Trung Đình</t>
  </si>
  <si>
    <t>Đức Thanh</t>
  </si>
  <si>
    <t>Văn bản số 2105/UBND-TN ngày 30/10/2017 của 
UBND huyện Đức Thọ về việc chủ trương đầu 
tư xây dựng các vùng hạ tầng năm 2032</t>
  </si>
  <si>
    <t>Văn bản số 2105/UBND-TN ngày 30/10/2017 của 
UBND huyện Đức Thọ về việc chủ trương đầu 
tư xây dựng các vùng hạ tầng năm 2033</t>
  </si>
  <si>
    <t>Đất Nông nghiệp khác</t>
  </si>
  <si>
    <t>QH nuôi trồng thủy sản, trồng cây ăn quả</t>
  </si>
  <si>
    <t>QH trang trại vùng Cồn Đình</t>
  </si>
  <si>
    <t>Đức Tùng</t>
  </si>
  <si>
    <t>QH Trang trại chăn nuôi tập trung hộ Nguyễn Thị Bằng</t>
  </si>
  <si>
    <t xml:space="preserve"> Đức Lạng</t>
  </si>
  <si>
    <t>QH gia trại Bàu</t>
  </si>
  <si>
    <t>Dự án đầu tư và khai thác hạ tầng khu công nghiệp Thái Yên(giai đoạn 1) của công ty cổ phần đầu tư IDI</t>
  </si>
  <si>
    <t>Thái Yên</t>
  </si>
  <si>
    <t xml:space="preserve">QH khu TTCN </t>
  </si>
  <si>
    <t>QH mở rộng nhà máy nước sạch</t>
  </si>
  <si>
    <t>QH đất ở thôn Làng hạ</t>
  </si>
  <si>
    <t>Đức Hòa</t>
  </si>
  <si>
    <t>QH đất ở vùng Đồng Véo</t>
  </si>
  <si>
    <t>Tùng Ảnh</t>
  </si>
  <si>
    <t>QH đât ở ngã tư Trổ (Tiến Hòa)</t>
  </si>
  <si>
    <t>QH đất ở vùng thôn Trung Nam</t>
  </si>
  <si>
    <t>Đức Dũng</t>
  </si>
  <si>
    <t>QH đất ở vùng ruộng mậu</t>
  </si>
  <si>
    <t>QH đât ở khu vực Đồng Cầu thôn Hữu Chế</t>
  </si>
  <si>
    <t>QH đất ở Làng Mới</t>
  </si>
  <si>
    <t>QH đất ở đồng Tháng 10</t>
  </si>
  <si>
    <t>QH đất ở Thượng Leo</t>
  </si>
  <si>
    <t>QH đất ở vùng đội Lối thôn Trung Nam Hồng</t>
  </si>
  <si>
    <t>QH đất ở phía sau HTX Yên Phúc</t>
  </si>
  <si>
    <t>QH đất ở Biền Đông thôn Trung văn Minh</t>
  </si>
  <si>
    <t>QH đất ở tại đồng Dăm Lẽ 1</t>
  </si>
  <si>
    <t>Xã Trung Lễ</t>
  </si>
  <si>
    <t>QH đất ở vùng tuyến 2 Cầu Chợ</t>
  </si>
  <si>
    <t>Xã Đức Thanh</t>
  </si>
  <si>
    <t>QH đất ở tại vùng cổ Bù</t>
  </si>
  <si>
    <t>Xã Đức Dũng</t>
  </si>
  <si>
    <t>QH đất ở tại thôn Quang Thịnh</t>
  </si>
  <si>
    <t>Xã Đức Thịnh</t>
  </si>
  <si>
    <t>QH đất ở vùng Nhà Lay</t>
  </si>
  <si>
    <t>QH dân cư Ngã Tư Trỗ</t>
  </si>
  <si>
    <t>Thôn Phú Quý, xã Đức Nhân</t>
  </si>
  <si>
    <t>Quy hoạch đất ở xen dắm</t>
  </si>
  <si>
    <t>Đồng Quang, xã Đức Đồng</t>
  </si>
  <si>
    <t>Quy hoạch đất ở vùng Dăm Lẻ</t>
  </si>
  <si>
    <t>Trung Lễ</t>
  </si>
  <si>
    <t>QH đất ở Lanh Cù</t>
  </si>
  <si>
    <t>Đức Long</t>
  </si>
  <si>
    <t>QH đất ở Đồng Vịnh</t>
  </si>
  <si>
    <t>Quy hoạch đất ở đấu giá vùng nhà lay trên</t>
  </si>
  <si>
    <t>Thị Trấn</t>
  </si>
  <si>
    <t>QH đất ở Cựa Phủ</t>
  </si>
  <si>
    <t>Đường liên xã Đồng - Lập - Tân Hương</t>
  </si>
  <si>
    <t>Xã Đức Đồng - xã Đức Lập - xã
Tân Hương</t>
  </si>
  <si>
    <t>Đường cứu hộ cứu nạn Đức 
Quang - Yên Hồ - Đức Vĩnh</t>
  </si>
  <si>
    <t>Xã Đức Quang - xã Yên Hồ - 
xã Đức Vĩnh</t>
  </si>
  <si>
    <t>Đường thị trấn - khu lưu niệm Trần Phú</t>
  </si>
  <si>
    <t>TT Đức Thọ
- xã Tùng Ảnh</t>
  </si>
  <si>
    <t>Kè chống sạt lở bờ hưu sông 
Ngàn Sâu Đồng - Lạc</t>
  </si>
  <si>
    <t>Xã Đức Đồng - xã Đức Lạc</t>
  </si>
  <si>
    <t>Hệ thống tiêu úng An - Lạc - Dũng
- Lâm - Lập -Long-Yên - Xá</t>
  </si>
  <si>
    <t>Xã Đức An, xã Đức Lạc, xã Đức Dũng, xã Đức Lâm, xã Đức Lập, xã Đức Long, xã Đức Yên, xã Bùi Xá</t>
  </si>
  <si>
    <t>Nhà văn hóa thôn Tiến Hòa</t>
  </si>
  <si>
    <t>Nhà văn hóa thôn Quý Vượng</t>
  </si>
  <si>
    <t>Nhà văn hóa thôn Trung Nam Hồng</t>
  </si>
  <si>
    <t>Quy hoạch nhà văn hóa thôn Đại Tiến</t>
  </si>
  <si>
    <t>QH Trường Tiểu học Tùng Ảnh</t>
  </si>
  <si>
    <t>Trường Mầm Non</t>
  </si>
  <si>
    <t>Mở rộng nghĩa trang Đại Thanh</t>
  </si>
  <si>
    <t>Tổng B</t>
  </si>
  <si>
    <t xml:space="preserve">
Căn cứ pháp lý
</t>
  </si>
  <si>
    <t>Công trình sữa chữa cầu Hải Ninh và đường đấu nối DT.555 vào trục chính khu đô thị  Kỳ Ninh</t>
  </si>
  <si>
    <t>Kỳ Hải</t>
  </si>
  <si>
    <t>Mở rộng đường giao thông trục xã</t>
  </si>
  <si>
    <t>Kỳ Văn</t>
  </si>
  <si>
    <t>QH Khu dân cư vùng Trạch Chè</t>
  </si>
  <si>
    <t>Thôn Quảng Ích - Kỳ Khang</t>
  </si>
  <si>
    <t>QH dân cư vùng Giếng Kho</t>
  </si>
  <si>
    <t>Thôn Hòa Bình - Kỳ Thư</t>
  </si>
  <si>
    <t xml:space="preserve">QH đất ở </t>
  </si>
  <si>
    <t>Quy hoạch dân cư Đồng Trưa</t>
  </si>
  <si>
    <t>Thôn Xuân Thắng - Kỳ Xuân</t>
  </si>
  <si>
    <t>QH chợ Kỳ Xuân</t>
  </si>
  <si>
    <t>Mở rộng chợ Kỳ Giang</t>
  </si>
  <si>
    <t>Thôn Tân Giang -
 Kỳ Giang</t>
  </si>
  <si>
    <t>Thôn Đồng Tiến - Kỳ Đồng</t>
  </si>
  <si>
    <t>Xây dựng tuyến đường huyện lộ ĐH.137 đoạn từ Cồn Bụi Trộp đến đường tuần tra ven biển</t>
  </si>
  <si>
    <t>xã Kỳ Xuân</t>
  </si>
  <si>
    <t>Dự án “Phát triển tổng hợp các đô thị động lực”</t>
  </si>
  <si>
    <t>xã Kỳ Châu</t>
  </si>
  <si>
    <t>Quyết định số 938/QĐ-UBND 10/4/2017 UBND tỉnh Hà Tĩnh</t>
  </si>
  <si>
    <t>Quy hoạch vùng Đồng Mai Cáng</t>
  </si>
  <si>
    <t>Thôn Đồng Tiến, xã Kỳ Đồng</t>
  </si>
  <si>
    <t>Quy hoạch đất ở tuyến 2 Quốc lộ 1A - Khu Tái định cư</t>
  </si>
  <si>
    <t>QDHC vùng Đồng Vọt</t>
  </si>
  <si>
    <t>Thôn Tân Giang, xã Kỳ Giang</t>
  </si>
  <si>
    <t>Mở rộng Trường mầm non thôn Phú Sơn, xã Kỳ Phú</t>
  </si>
  <si>
    <t>Thôn Phú Sơn, xã Kỳ Phú</t>
  </si>
  <si>
    <t>Quy hoạch đất ở vùng Cồn Đung</t>
  </si>
  <si>
    <t xml:space="preserve">Đất ở vùng Cựa Xã </t>
  </si>
  <si>
    <t>Thôn Tuần Tượng, xã Kỳ Phong</t>
  </si>
  <si>
    <t>Quy hoạch đất ở</t>
  </si>
  <si>
    <t>Đồng Cựa Tuyền, xã Kỳ Tiến</t>
  </si>
  <si>
    <t xml:space="preserve">Quy hoạch dân cư vùng Cồn Chợ </t>
  </si>
  <si>
    <t>Thôn Tân Thọ, xã Kỳ Thọ</t>
  </si>
  <si>
    <t>Quy hoạch dân cư vùng Bàu</t>
  </si>
  <si>
    <t>Thôn Xuân Tiến, xã Kỳ Xuân</t>
  </si>
  <si>
    <t>Dự án Khu dân cư Phú Nhân Nghĩa</t>
  </si>
  <si>
    <t>Kỳ Châu</t>
  </si>
  <si>
    <t>Đồng Quan, xã Kỳ Tiến</t>
  </si>
  <si>
    <t>Ngân hàng chính sách huyện</t>
  </si>
  <si>
    <t>Trụ sở các hội xã hội</t>
  </si>
  <si>
    <t>Trung tâm bồi dưỡng chính trị</t>
  </si>
  <si>
    <t>Bảo hiểm xã hội huyện</t>
  </si>
  <si>
    <t>Dự án nhà hàng thương mại dịch vụ bãi biển Kỳ Xuân</t>
  </si>
  <si>
    <t>Thôn Phú Xuân, xã Kỳ Xuân</t>
  </si>
  <si>
    <t>các xã: Kỳ Trung, Kỳ Tây, Kỳ Tân, Kỳ Khang, Kỳ Phong, Kỳ Văn</t>
  </si>
  <si>
    <t>Xây dựng kè kết hợp đường 2 bên bờ sông trí</t>
  </si>
  <si>
    <t xml:space="preserve">CV số 238/VPCP-QHQT ngày 14/3/2017 V/v đề xuất Dự án phát triển tổng hợp các đô thị động lực vốn WB </t>
  </si>
  <si>
    <t>Quyết định 1652/QĐ-UBND huyện ngày 23/3/2017</t>
  </si>
  <si>
    <t>Quyết định số 8098/QĐ-UBND huyện ngày 7/10/2014</t>
  </si>
  <si>
    <t>Quyết định 871/QĐ-UBND ngày 15/5/2012 của UBND huyện</t>
  </si>
  <si>
    <t>QH XD mới Trường mầm non Kỳ Tây</t>
  </si>
  <si>
    <t>Xã Kỳ Tây</t>
  </si>
  <si>
    <t>Trụ sở Trung tâm hành chính huyện Kỳ Anh</t>
  </si>
  <si>
    <t>Trụ sở cơ quan trong trung tầm hành chính huyện (gồm nhiều công trình)</t>
  </si>
  <si>
    <t>Các lô đất thuộc qui hoạch khu công nghiệp Gia Lách</t>
  </si>
  <si>
    <t>QĐ số 3282/QĐ-UBND ngày 17/12/2007 của UBND tỉnh phê duyệt qui hoạch</t>
  </si>
  <si>
    <t>QH kinh doanh tổng hợp(cồn kho ngọc lâm)</t>
  </si>
  <si>
    <t>Đất dịch vụ thương mại</t>
  </si>
  <si>
    <t>Đất dịch vụ thương mại ngã ba Lạc Thiện</t>
  </si>
  <si>
    <t xml:space="preserve"> Trạm trung chuyển;(Công ty TNHH 36 Miền Trung)</t>
  </si>
  <si>
    <t>Đập nước Bàu Tiên( Hồ biến đổi khí hậu)</t>
  </si>
  <si>
    <t xml:space="preserve"> Cụm công nghiệp</t>
  </si>
  <si>
    <t xml:space="preserve">Cụm công nghiệp </t>
  </si>
  <si>
    <t>QĐ số: 1974/QĐ-UBND ngày 11/7/2017 của UBND tỉnh Hà Tĩnh</t>
  </si>
  <si>
    <t>Khu khách sạn, biệt thự nghỉ dưỡng (Công ty cổ phần Quốc tế Lộc Hà)</t>
  </si>
  <si>
    <t>Thôn Nam Sơn, xã Thịnh Lộc</t>
  </si>
  <si>
    <t>Quyết định số 2168/QĐ-UBND ngày02/8/2017 của UBND tỉnh Hà Tĩnh</t>
  </si>
  <si>
    <t>Đường giao thông vào trang trại Nam Hà</t>
  </si>
  <si>
    <t>Xã Ích Hậu</t>
  </si>
  <si>
    <t>Quyết định số 3116/QĐ-UB ngày 11/8/2015 của UBND tỉnh Hà Tĩnh</t>
  </si>
  <si>
    <t>MR đường giao thông vào khu trang trại kết hợp cứu hộ đập Khe Quả xã Thịnh Lộc</t>
  </si>
  <si>
    <t xml:space="preserve"> Xã Thịnh Lộc</t>
  </si>
  <si>
    <t>QĐ số: 3298/QĐ-UBND ngày 21/8/2015 của UBND tỉnh Hà Tĩnh</t>
  </si>
  <si>
    <t>MR đường giao thông nông thôn kết hợp vào khu chăn nuôi các xã Thịnh Lộc, Phù Lưu</t>
  </si>
  <si>
    <t>Xã Thịnh Lộc, xã Phù Lưu</t>
  </si>
  <si>
    <t>QĐ số: 3117/QĐ-UBND ngày 11/8/2015 của UBND tỉnh Hà Tĩnh</t>
  </si>
  <si>
    <t>Củng cố, nâng cấp tuyến đê biển, đê cửa sông kết hợp giao thông dọc bờ biển Lộc Hà (giai đoạn 2) đoạn qua xã Thạch Kim, huyện Lộc Hà</t>
  </si>
  <si>
    <t>Xã Thạch Kim</t>
  </si>
  <si>
    <t>Quyết định số 2825/QĐ-UBND ngày 10/10/2016 của UBND tĩnh Hà Tĩnh</t>
  </si>
  <si>
    <t>Đất ở nông thôn vùng Phát Lát (đấu giá)</t>
  </si>
  <si>
    <t xml:space="preserve">Đất ở nông thôn vùng Hạ đường </t>
  </si>
  <si>
    <t>Đất ở nông thôn vùng Cơn Dừa</t>
  </si>
  <si>
    <t>Đất ở nông thôn đồng Bịp vùng dọc Tỉnh lộ 7 (đấu giá)</t>
  </si>
  <si>
    <t>Đất ở nông thôn vùng đội Hầu</t>
  </si>
  <si>
    <t>Đất ở nông thôn vùng Nhà Trót</t>
  </si>
  <si>
    <t>Đất ở nông thôn vùng đồng Trét</t>
  </si>
  <si>
    <t>Đất ở nông thôn đồng Trộp</t>
  </si>
  <si>
    <t>Đất ở nông thôn đồng Mý, dặm dân, đấu giá</t>
  </si>
  <si>
    <t xml:space="preserve"> Đất ở nông thôn vùng phía Tây đường 70 tuyến 3-6 (đấu giá)</t>
  </si>
  <si>
    <t xml:space="preserve">Đất ở nông thôn vùng đồng Giang
</t>
  </si>
  <si>
    <t>Dự án đường ven biển tỉnh Hà Tĩnh</t>
  </si>
  <si>
    <t>Xã Thịnh Lộc, xã Thạch Bằng</t>
  </si>
  <si>
    <t xml:space="preserve">Đất ở nông thôn vùng Đìa Cạn </t>
  </si>
  <si>
    <t>Đất ở nông thôn vùng Cựa Bin</t>
  </si>
  <si>
    <t xml:space="preserve"> Thôn Trung Sơn
xã Hồng Lộc</t>
  </si>
  <si>
    <t>Đất ở nông thôn vùng đồng Cựa</t>
  </si>
  <si>
    <t>Đất ở nông thôn và đấu giá quyền sử dụng đất vùng Tỉnh lộ 9</t>
  </si>
  <si>
    <t xml:space="preserve">Đất ở nông thôn vùng đồng Cựa </t>
  </si>
  <si>
    <t xml:space="preserve">Đất ở nông thôn vùng đồng Con Bùi  </t>
  </si>
  <si>
    <t>Đất ở nông thôn ở dọc đường 22/12 (đấu giá)</t>
  </si>
  <si>
    <t>Mở rộng chùa Chân Tiên</t>
  </si>
  <si>
    <t>I.4</t>
  </si>
  <si>
    <t>Tiểu dự án thành phần khắc phục, sữa chữa, nâng cấp tuyến đê Đồng Môn từ cầu sông Cụt đến Cầu Phủ</t>
  </si>
  <si>
    <t>Phường Đại Nài, phường Văn Yên</t>
  </si>
  <si>
    <t>Quyết định số 849/QĐ-UBND ngày 30/3/2017 của UBND tỉnh phê duyệt báo cáo khả thi tiểu dự án thuộc Hà Tĩnh</t>
  </si>
  <si>
    <t>Khu đất ở nông thôn</t>
  </si>
  <si>
    <t>Thôn Trung Thượng, Đông Văn xã Kỳ Tân</t>
  </si>
  <si>
    <t>Quyết định 2344/QĐ-UBND ngày 7/12/2015 của UBND huyện</t>
  </si>
  <si>
    <t>Đất giáo dục - đào tạo</t>
  </si>
  <si>
    <t>Trường THCS Giang đồng</t>
  </si>
  <si>
    <t>Đất truyền dẫn năng lượng</t>
  </si>
  <si>
    <t xml:space="preserve">CV số 1430/CV- UBND thị xã Kỳ Anh, ngày 26/10/2017 </t>
  </si>
  <si>
    <t>Đất giáo dục đào tạo</t>
  </si>
  <si>
    <t>Trường tiểu học HBE</t>
  </si>
  <si>
    <t>Đất thể dục thể thao</t>
  </si>
  <si>
    <t>QH sân vận động xã</t>
  </si>
  <si>
    <t>QH  đường kết nối đô thị từ Kỳ Trinh đi Kỳ Châu</t>
  </si>
  <si>
    <t>Kỳ Trinh và
 Kỳ Hưng</t>
  </si>
  <si>
    <t>QH Cảng Âu trú bảo</t>
  </si>
  <si>
    <t>tổng</t>
  </si>
  <si>
    <t>Đất nuôi trồng thủy sản</t>
  </si>
  <si>
    <t>Đường liên khu vực từ Hưng Bình đi Châu Phố</t>
  </si>
  <si>
    <t>Kỳ Tinh</t>
  </si>
  <si>
    <t>Cửa hàng xăng đầu và TMDV tổng hợp Dũng Hường</t>
  </si>
  <si>
    <t>Xã Thạch Châu</t>
  </si>
  <si>
    <t>Bãi đổ đất thừa khu vực cửa khẩu Cầu Treo</t>
  </si>
  <si>
    <t>VB số 2369/UBND-TM ngày 25/7/2012 của UBND tỉnh Hà Tĩnh V/v đổ đất thừa của các dự án xây dựng tại khu vực cửa khẩu quốc tế Cầu Treo</t>
  </si>
  <si>
    <t>Sơn Kim 1, Sơn Tây</t>
  </si>
  <si>
    <t>Sơn Hồng, Sơn Tây</t>
  </si>
  <si>
    <t>Đất ở mới (thôn Nam Đoài)</t>
  </si>
  <si>
    <t>Quy hoạch khu dân cư nông thôn mới thôn Bắc Sơn</t>
  </si>
  <si>
    <t>Nâng cấp tuyến đường liên xã An - Viên - Mỹ - Thành</t>
  </si>
  <si>
    <t>Xã Xuân Viên, Xuân Mỹ, Xuân Thành, TT Xuân An</t>
  </si>
  <si>
    <t>Nâng cấp tuyến đường giao thông liên xã Viên - Lĩnh</t>
  </si>
  <si>
    <t>Xã Xuân Viên, Xuân Lĩnh</t>
  </si>
  <si>
    <t>Quy hoạch lò giết mổ</t>
  </si>
  <si>
    <t>QĐ số 7918/QĐ-UBND huyện ngày 14/6/2017; QĐ số 2021/QĐ-UBND ngày 13/4/2016 của UBND huyện</t>
  </si>
  <si>
    <t>QĐ số 509/QĐ-UBND ngày 4/3/2011của UBND huyện; QĐ số 3549/QĐ-UBND ngày 3/5/2013 của UBND huyện; QĐ số 2273/QĐ-UBND ngày 4/4/2014 của UBND huyện</t>
  </si>
  <si>
    <t>QĐ sô 223/QĐ-UBND ngày 13/01/2017 của UBND huyện</t>
  </si>
  <si>
    <t>Cửa hàng xăng dầu Cẩm Bình</t>
  </si>
  <si>
    <t>Nâng cấp Quốc lộ 8C từ TT Cẩm Xuyên đi TT Thiên Cầm</t>
  </si>
  <si>
    <t>Dự án chợ của Công ty Cổ phần Tư vấn và Đầu tư 36</t>
  </si>
  <si>
    <t>VB 381</t>
  </si>
  <si>
    <t>Dự án hạ tầng đất ở của Công ty Cổ phần Tư vấn và Đầu tư 36</t>
  </si>
  <si>
    <t>Kinh doanh chăn nuôi thuốc thú y</t>
  </si>
  <si>
    <t>Thạch Văn,
Thạch Trị</t>
  </si>
  <si>
    <t>Thôn Đan Trung, xã Thạch Long</t>
  </si>
  <si>
    <t>Xóm Đông Tân, xã Thạch Tân</t>
  </si>
  <si>
    <t>Xóm 17, xã Thạch Tân</t>
  </si>
  <si>
    <t>Xóm Hòa Hợp, xã Thạch Thanh</t>
  </si>
  <si>
    <t>Thôn Bắc Thượng, xã Thạch Đài</t>
  </si>
  <si>
    <t>Thôn Bắc Văn, xã Thạch Văn</t>
  </si>
  <si>
    <t>Thôn Đan Trung, Đại Đồng xã Thạch Long</t>
  </si>
  <si>
    <t>Thôn Lộc Thọ, xã Thạch Tiến</t>
  </si>
  <si>
    <t>Tổ dân phố 7,TT Thạch Hà</t>
  </si>
  <si>
    <t xml:space="preserve">
Thạch Liên</t>
  </si>
  <si>
    <t xml:space="preserve">
Thạch Thắng</t>
  </si>
  <si>
    <t>Thạch Tiến, Việt Xuyên, Thạch Ngọc</t>
  </si>
  <si>
    <t>Hội Cát, thôn Đan Trung, Thạch Long</t>
  </si>
  <si>
    <t xml:space="preserve">Thôn Hòa Mỹ
Tượng Sơn </t>
  </si>
  <si>
    <t xml:space="preserve">Thôn Phú Sơn
Tượng Sơn </t>
  </si>
  <si>
    <t>Thôn Việt Yên, xã Việt Xuyên</t>
  </si>
  <si>
    <t>xã Thạch Tân</t>
  </si>
  <si>
    <t>Thôn Nam Sơn, xã Ngọc Sơn</t>
  </si>
  <si>
    <t>Thôn Thống Nhất, xã Phù Việt</t>
  </si>
  <si>
    <t>Đồng Cột Cờ thôn Lộc Hồ, xã Thạch Điền</t>
  </si>
  <si>
    <t>Thôn Tân Lộc
Thạch Điền</t>
  </si>
  <si>
    <t>Thôn Bắc Hải, xã Thạch Hải</t>
  </si>
  <si>
    <t>Thôn Hòa Lạc
Thạch Lạc</t>
  </si>
  <si>
    <t>Thôn Phú, xã Thạch Liên</t>
  </si>
  <si>
    <t>Thôn Quý, xã Thạch Liên</t>
  </si>
  <si>
    <t>Thôn Lợi, xã Thạch Liên</t>
  </si>
  <si>
    <t>Thôn Nguyên, xã Thạch Liên</t>
  </si>
  <si>
    <t>Thôn Khang, xã Thạch Liên</t>
  </si>
  <si>
    <t>thôn Nam Giang, Thạch Long</t>
  </si>
  <si>
    <t>Các xóm, Thạch Lưu</t>
  </si>
  <si>
    <t>Thôn Yên Nghĩa, xã Thạch Lưu</t>
  </si>
  <si>
    <t>Đồng Mụ gát, thôn Lộc Yên, Thạch Lưu</t>
  </si>
  <si>
    <t>Thôn Bắc Tiến, xã Thạch Ngọc</t>
  </si>
  <si>
    <t>Thôn Trung Phú, xã Thạch Thắng</t>
  </si>
  <si>
    <t>Thôn Cao Thắng, xã Thạch Thắng</t>
  </si>
  <si>
    <t>Thôn Nam Thắng, xã Thạch Thắng</t>
  </si>
  <si>
    <t>Thôn Yên Lạc, xã Thạch Thắng</t>
  </si>
  <si>
    <t>Thôn Hòa Bình, xã Thạch Thắng</t>
  </si>
  <si>
    <t>Thôn Phúc, xã Thạch Tiến</t>
  </si>
  <si>
    <t>Thôn Vĩnh Mới, xã Thạch Tiến</t>
  </si>
  <si>
    <t>Lồi Ao, thôn Trần Phú, xã Thạch Trị</t>
  </si>
  <si>
    <t>Thôn Vĩnh An, xã Thạch Vĩnh</t>
  </si>
  <si>
    <t>Thôn Phú Sơn, xã Tượng Sơn</t>
  </si>
  <si>
    <t>Thôn Tùng Lang, xã Việt Xuyên</t>
  </si>
  <si>
    <t>Thôn Trung Trinh
Việt Xuyên</t>
  </si>
  <si>
    <t>Thôn Nam Văn, xã Thạch Văn</t>
  </si>
  <si>
    <t>Thông Khang, xã Thạch Liên</t>
  </si>
  <si>
    <t>Núi Nam dưới thôn Tân Phong, xã Thạch Bàn</t>
  </si>
  <si>
    <t>Thôn Vĩnh Trung, xã Thạch Vĩnh</t>
  </si>
  <si>
    <t>Thôn Liên Phố
Thạch Hội</t>
  </si>
  <si>
    <t>Đồng Trèn (Ồ ồ Hoang)
Thạch Ngọc</t>
  </si>
  <si>
    <t xml:space="preserve">
Thạch Vĩnh</t>
  </si>
  <si>
    <t xml:space="preserve">
Thạch Bàn</t>
  </si>
  <si>
    <t>Thôn Sơn Hà
Thạch Sơn</t>
  </si>
  <si>
    <t>Quyết định số 6188/QĐ-UBND ngày 25/102017 của UBND huyện về việc chấp thuận chủ trương đầu tư dự án Kinh doanh chăn nuôi và thuốc thú y</t>
  </si>
  <si>
    <t>Dự án Showroom trưng bày giới thiệu và bán các loại máy nông nghiệp, máy công trình của Công ty TNHH thương mại tổng hợp và Dịch vụ Huệ Minh</t>
  </si>
  <si>
    <t>Xây dựng khu thể thao-café-giải khát-dịch vụ ăn uống của Võ Quang Hạnh</t>
  </si>
  <si>
    <t>Cồn Nậy
Thạch Ngọc</t>
  </si>
  <si>
    <t>Thôn Lộc Nội
Thạch Xuân</t>
  </si>
  <si>
    <t>Thôn Đồng Giang, xã Thạch Khê</t>
  </si>
  <si>
    <t>Thôn Nam Thượng, xã Thạch Đài</t>
  </si>
  <si>
    <t>Thôn Liên Hương
Thạch Đài</t>
  </si>
  <si>
    <t>Thôn Bắc Thượng
Thạch Đài</t>
  </si>
  <si>
    <t>Xóm Đông Tân
Thạch Tân</t>
  </si>
  <si>
    <t xml:space="preserve">
Thạch Sơn</t>
  </si>
  <si>
    <t xml:space="preserve">
Thạch Xuân</t>
  </si>
  <si>
    <t>Thôn Tân Thanh, Đồng Sơn, xã Thạch Xuân</t>
  </si>
  <si>
    <t>Thô Việt Yên
Nam Hương</t>
  </si>
  <si>
    <t>Thôn Thống Nhất
Nam Hương</t>
  </si>
  <si>
    <t>Thôn Yên Thượng
Nam Hương</t>
  </si>
  <si>
    <t>Thôn Hòa Bình
Nam Hương</t>
  </si>
  <si>
    <t>Thôn Ngọc Hà, 
thôn Khe Giao II
 và thôn Trung Tâm
Ngọc Sơn</t>
  </si>
  <si>
    <t>Bàu Hội, thôn Hòa Bình
Phù Việt</t>
  </si>
  <si>
    <t xml:space="preserve"> Thôn Bùi Xá
Phù Việt</t>
  </si>
  <si>
    <t>3 vung khe Trung Miệu, thôn Tân Phong, xã Thạch Bàn</t>
  </si>
  <si>
    <t>Thôn Kỳ Phong, xã Thạch Đài</t>
  </si>
  <si>
    <t xml:space="preserve">Thôn Liên Hương
Thạch Đài </t>
  </si>
  <si>
    <t xml:space="preserve">Đội Cầu, thôn Liên Hương
Thạch Đài </t>
  </si>
  <si>
    <t xml:space="preserve">Vùng cây xăng Nam Á
Thạch Đài </t>
  </si>
  <si>
    <t>Đồng Mua đường 17
Thạch Điền</t>
  </si>
  <si>
    <t>Thôn Tùng Lâm
Thạch Điền</t>
  </si>
  <si>
    <t>Hồi ô. Hoan
Thạch Đỉnh</t>
  </si>
  <si>
    <t>Vùng Đội Kẹ, thôn Liên Phố
Thạch Hội</t>
  </si>
  <si>
    <t>Đồng Dưng, thôn Tân Tiến, xã Thạch Hương</t>
  </si>
  <si>
    <t>Thôn Minh Đình, xã Thạch Hương</t>
  </si>
  <si>
    <t>Thôn Thượng Nguyên, xã Thạch Kênh</t>
  </si>
  <si>
    <t>Hồi ô. Tuệ, tThôn Liên Đồng
Thạch Khê</t>
  </si>
  <si>
    <t>Trường THPT, thôn Tây Hồ
Thạch Khê</t>
  </si>
  <si>
    <t>Đồng mương Khai
Thạch Lạc</t>
  </si>
  <si>
    <t>Thôn Phú
Thạch Liên</t>
  </si>
  <si>
    <t>Thôn Quý
Thạch Liên</t>
  </si>
  <si>
    <t>Thôn Nam Giang, xã Thạch Long</t>
  </si>
  <si>
    <t>Đồng Vụng, thôn Lộc Ân
Thạch Lưu</t>
  </si>
  <si>
    <t>Thôn Yên Nghĩa
Thạch Lưu</t>
  </si>
  <si>
    <t>Thôn Đông Châu
Thạch Ngọc</t>
  </si>
  <si>
    <t>Thôn Ngọc Sơn
Thạch Ngọc</t>
  </si>
  <si>
    <t>Thôn Tân Tiến, xã Thạch Ngọc</t>
  </si>
  <si>
    <t>Thôn Trằm Đèn, thôn Tân Hợp, xã Thạch Sơn</t>
  </si>
  <si>
    <t>Thôn Tri Khê, xã Thạch Sơn</t>
  </si>
  <si>
    <t>Xóm Tân Tiến , xã Thạch Tân</t>
  </si>
  <si>
    <t>Xóm Thanh Mỹ, xã Thạch Thanh</t>
  </si>
  <si>
    <t>Xóm Phúc Lạc, xã Thạch Thanh</t>
  </si>
  <si>
    <t>Vùng Kè Vẹt
Thạch Tiến</t>
  </si>
  <si>
    <t>Thôn Hương Xá
Thạch Vĩnh</t>
  </si>
  <si>
    <t>Thôn Thiên Thai
Thạch Vĩnh</t>
  </si>
  <si>
    <t>Thôn Quyết Tiến
Thạch Xuân</t>
  </si>
  <si>
    <t>Thôn Đồng Sơn, xã Thạch Xuân</t>
  </si>
  <si>
    <t>Thôn Tân Thanh, xã Thạch Xuân</t>
  </si>
  <si>
    <t>Thôn Long Giang
Thạch Khê</t>
  </si>
  <si>
    <t>Thôn Đồng Châu
Thạch Ngọc</t>
  </si>
  <si>
    <t>Ngõ Bà Tòng
Thạch Đài</t>
  </si>
  <si>
    <t>các xóm
Thạch Lưu</t>
  </si>
  <si>
    <t>Thôn Hòa Hợp, xã Thạch Kênh</t>
  </si>
  <si>
    <t>Thôn Hòa Bình
Phù Việt</t>
  </si>
  <si>
    <t>Thôn Tri Lễ, xã Thạch Kênh</t>
  </si>
  <si>
    <t>TDP 9
TT Thạch Hà</t>
  </si>
  <si>
    <t>vùng đối diện Bệnh viện tuyến 2 Quốc lộ 1A, Tổ dân phố 9
TT Thạch Hà</t>
  </si>
  <si>
    <t xml:space="preserve">
TT Thạch Hà</t>
  </si>
  <si>
    <t>Thôn Mộc Hải
Thạch Ngọc</t>
  </si>
  <si>
    <t>Quyết định số 2101/QĐ-UBND ngày 27/7/2017 của UBND tỉnh</t>
  </si>
  <si>
    <t xml:space="preserve">Quyết định số 5070/QĐ-UBND ngày 6/10/2017 của UBND huyện Kỳ Anh về việc phê duyệt chủ trương đầu tư </t>
  </si>
  <si>
    <t>Dự án Nâng cấp tuyến ven biển Xuân Hội - Thạch Khê - Vũng Áng, tỉnh Hà Tĩnh</t>
  </si>
  <si>
    <t>Kỳ Phú, Kỳ Xuân, Kỳ Khang</t>
  </si>
  <si>
    <t>Quyết định 1758/QĐ-UBND ngày 26/6/2017 của UBND tỉnh</t>
  </si>
  <si>
    <t>Cữa Truyền - Thôn Sơn Thịnh - Kỳ Tiến</t>
  </si>
  <si>
    <t>Quyết định 1999/QĐ-UBND ngày 15/10/2015 của UBND huyện</t>
  </si>
  <si>
    <t>UBND tỉnh phê duyệt Quy hoạch chi tiết ngày 29/5/2017</t>
  </si>
  <si>
    <t>Quyết định 1434/QĐ-UBND ngày 26/5/2017 của UBND tỉnh Hà Tĩnh</t>
  </si>
  <si>
    <t>Quyết định 2106/QĐ-UBND ngày 28/7/2017 của UBND tỉnh</t>
  </si>
  <si>
    <t xml:space="preserve">Quyết định số 300/QĐ-UBND ngày 2/2/2016 của UBND tỉnh </t>
  </si>
  <si>
    <r>
      <t xml:space="preserve">Tổng diện tích xin chuyển mục đích SDĐ
</t>
    </r>
    <r>
      <rPr>
        <sz val="11"/>
        <color indexed="8"/>
        <rFont val="Times New Roman"/>
        <family val="1"/>
      </rPr>
      <t>(ha)</t>
    </r>
  </si>
  <si>
    <t>Địa điểm
 (đến cấp xã)</t>
  </si>
  <si>
    <t>Trụ sở làm việc của công ty TNHH một thành viên Thủy lợi Nam Hà Tĩnh</t>
  </si>
  <si>
    <t>Xã Thạch Đài</t>
  </si>
  <si>
    <r>
      <t>Văn bản số 1777/SNN-XDTT ngày 7/9/2017 về việc kết quả thẩm định báo cáo nghiên cứu khả thi kiểu dự án hạ tầng phục vụ nuôi trồng thủy sản xã Thạch Long, Mai Phụ, Hộ Độ thuộc dự án hạ tầng cơ bản theo phát triển toàn diện các tỉnh Nghệ An, Hà Tĩnh, Quảng Bình, Quảng Trị (B</t>
    </r>
    <r>
      <rPr>
        <vertAlign val="subscript"/>
        <sz val="11"/>
        <rFont val="Times New Roman"/>
        <family val="1"/>
      </rPr>
      <t>II</t>
    </r>
    <r>
      <rPr>
        <sz val="11"/>
        <rFont val="Times New Roman"/>
        <family val="1"/>
      </rPr>
      <t xml:space="preserve"> G</t>
    </r>
    <r>
      <rPr>
        <vertAlign val="subscript"/>
        <sz val="11"/>
        <rFont val="Times New Roman"/>
        <family val="1"/>
      </rPr>
      <t>II</t>
    </r>
    <r>
      <rPr>
        <sz val="11"/>
        <rFont val="Times New Roman"/>
        <family val="1"/>
      </rPr>
      <t>)</t>
    </r>
  </si>
  <si>
    <t>Từ nhà ông Trung đến đồng công an mỏ sắt, Thạch Khê</t>
  </si>
  <si>
    <t>Quyết định số 2789/2017/QĐ-UBND ngày 
28/09/2017 về việc chấp thuận chủ trương đầu tư, xây dựng kho trung chuyển văn phòng đại diện, 
trưng bày giới thiệu sản phẩm</t>
  </si>
  <si>
    <t>Công ty TNHH Thủy Châu</t>
  </si>
  <si>
    <t>KP.Tân Tiến, phường Thạch Linh</t>
  </si>
  <si>
    <t xml:space="preserve">Quyết định số 3206/QĐ-UBND ngày 
31/10/2017 về việc chấp thuận chủ trương
 đầu tư </t>
  </si>
  <si>
    <t>KP.Nhật Tân, phường Thạch Linh</t>
  </si>
  <si>
    <t xml:space="preserve">TỔNG A </t>
  </si>
  <si>
    <t>Tổng A</t>
  </si>
  <si>
    <t>Tổng A + B</t>
  </si>
  <si>
    <t>PHỤ LỤC 2B: DANH MỤC CÁC CÔNG TRÌNH, DỰ ÁN XIN CHUYỂN MỤC ĐÍCH SỬ DỤNG ĐẤT 
(ĐÃ ĐƯỢC CHẤP THUẬN TẠI CÁC NGHỊ QUYẾT CỦA HĐND TỈNH NAY CHUYỂN SANG NĂM 2018) CỦA TỈNH HÀ TĨNH</t>
  </si>
  <si>
    <t>PHỤ LỤC 2A: DANH MỤC CÁC CÔNG TRÌNH, DỰ ÁN XIN CHUYỂN MỤC ĐÍCH SỬ DỤNG ĐẤT 
ĐỀ XUẤT MỚI TRONG NĂM 2018 CỦA TỈNH HÀ TĨNH</t>
  </si>
  <si>
    <t>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t>
  </si>
  <si>
    <t>Tổng số A</t>
  </si>
  <si>
    <t xml:space="preserve">Văn bản số 4153/UBND-XD ngày 20 tháng 7 năm 2017 của UBND tỉnh Hà Tĩnh
</t>
  </si>
  <si>
    <t xml:space="preserve">Văn bản số 3766/UBND-XD V/v lập hồ sơ đề xuất dự án đầu tư xây dựng một số tuyến đường khu vực phía Tây thành phố Hà Tĩnh
</t>
  </si>
  <si>
    <t>Sông Trí và Kỳ Hoa</t>
  </si>
</sst>
</file>

<file path=xl/styles.xml><?xml version="1.0" encoding="utf-8"?>
<styleSheet xmlns="http://schemas.openxmlformats.org/spreadsheetml/2006/main">
  <numFmts count="10">
    <numFmt numFmtId="44" formatCode="_(&quot;$&quot;* #,##0.00_);_(&quot;$&quot;* \(#,##0.00\);_(&quot;$&quot;* &quot;-&quot;??_);_(@_)"/>
    <numFmt numFmtId="43" formatCode="_(* #,##0.00_);_(* \(#,##0.00\);_(* &quot;-&quot;??_);_(@_)"/>
    <numFmt numFmtId="164" formatCode="_-* #,##0.00\ _₫_-;\-* #,##0.00\ _₫_-;_-* &quot;-&quot;??\ _₫_-;_-@_-"/>
    <numFmt numFmtId="165" formatCode="0.0"/>
    <numFmt numFmtId="166" formatCode="0_);\(0\)"/>
    <numFmt numFmtId="167" formatCode="0.0_);\(0.0\)"/>
    <numFmt numFmtId="168" formatCode="0.00_);\(0.00\)"/>
    <numFmt numFmtId="169" formatCode="_(* #,##0.0_);_(* \(#,##0.0\);_(* &quot;-&quot;?_);_(@_)"/>
    <numFmt numFmtId="170" formatCode="_(* #,##0_);_(* \(#,##0\);_(* &quot;-&quot;??_);_(@_)"/>
    <numFmt numFmtId="171" formatCode="0.00;[Red]0.00"/>
  </numFmts>
  <fonts count="53">
    <font>
      <sz val="10"/>
      <name val="Arial"/>
    </font>
    <font>
      <sz val="10"/>
      <name val="Arial"/>
      <family val="2"/>
    </font>
    <font>
      <b/>
      <sz val="12"/>
      <name val="Arial"/>
      <family val="2"/>
    </font>
    <font>
      <sz val="8"/>
      <name val="Arial"/>
      <family val="2"/>
    </font>
    <font>
      <sz val="10"/>
      <name val="Arial"/>
      <family val="2"/>
    </font>
    <font>
      <sz val="12"/>
      <name val="Times New Roman"/>
      <family val="1"/>
    </font>
    <font>
      <b/>
      <sz val="12"/>
      <name val="Times New Roman"/>
      <family val="1"/>
    </font>
    <font>
      <b/>
      <sz val="10"/>
      <name val="Times New Roman"/>
      <family val="1"/>
    </font>
    <font>
      <sz val="10"/>
      <name val="Times New Roman"/>
      <family val="1"/>
    </font>
    <font>
      <sz val="11"/>
      <name val="Times New Roman"/>
      <family val="1"/>
    </font>
    <font>
      <sz val="14"/>
      <name val="Arial"/>
      <family val="2"/>
    </font>
    <font>
      <b/>
      <sz val="11"/>
      <name val="Times New Roman"/>
      <family val="1"/>
    </font>
    <font>
      <sz val="12"/>
      <name val="Arial"/>
      <family val="2"/>
    </font>
    <font>
      <b/>
      <sz val="14"/>
      <name val="Arial"/>
      <family val="2"/>
    </font>
    <font>
      <sz val="10"/>
      <name val="Arial"/>
      <family val="2"/>
    </font>
    <font>
      <b/>
      <sz val="10"/>
      <name val="Arial"/>
      <family val="2"/>
    </font>
    <font>
      <sz val="12"/>
      <name val="Times New Roman"/>
      <family val="1"/>
      <charset val="163"/>
    </font>
    <font>
      <b/>
      <sz val="12"/>
      <name val="Times New Roman"/>
      <family val="1"/>
      <charset val="163"/>
    </font>
    <font>
      <b/>
      <sz val="13"/>
      <name val="Times New Roman"/>
      <family val="1"/>
    </font>
    <font>
      <sz val="11"/>
      <name val="Times New Roman"/>
      <family val="1"/>
      <charset val="163"/>
    </font>
    <font>
      <sz val="14"/>
      <name val="Times New Roman"/>
      <family val="1"/>
    </font>
    <font>
      <sz val="10"/>
      <name val="Arial"/>
      <family val="2"/>
      <charset val="163"/>
    </font>
    <font>
      <i/>
      <sz val="13"/>
      <name val="Times New Roman"/>
      <family val="1"/>
    </font>
    <font>
      <b/>
      <sz val="14"/>
      <name val="Times New Roman"/>
      <family val="1"/>
    </font>
    <font>
      <sz val="12"/>
      <name val=".VnArial"/>
      <family val="2"/>
    </font>
    <font>
      <i/>
      <sz val="12"/>
      <name val="Times New Roman"/>
      <family val="1"/>
    </font>
    <font>
      <sz val="11"/>
      <color indexed="8"/>
      <name val="Times New Roman"/>
      <family val="1"/>
    </font>
    <font>
      <b/>
      <sz val="11"/>
      <color indexed="8"/>
      <name val="Times New Roman"/>
      <family val="1"/>
    </font>
    <font>
      <sz val="10"/>
      <color indexed="8"/>
      <name val="Times New Roman"/>
      <family val="1"/>
    </font>
    <font>
      <b/>
      <sz val="10"/>
      <color indexed="8"/>
      <name val="Times New Roman"/>
      <family val="1"/>
    </font>
    <font>
      <sz val="11"/>
      <color indexed="10"/>
      <name val="Times New Roman"/>
      <family val="1"/>
    </font>
    <font>
      <sz val="10"/>
      <name val="Arial"/>
      <family val="2"/>
    </font>
    <font>
      <b/>
      <sz val="12"/>
      <color indexed="8"/>
      <name val=".VnBook-Antiqua"/>
      <family val="2"/>
    </font>
    <font>
      <sz val="12"/>
      <name val=".VnTime"/>
      <family val="2"/>
    </font>
    <font>
      <sz val="7"/>
      <name val=".VnArial"/>
      <family val="2"/>
    </font>
    <font>
      <sz val="10"/>
      <color indexed="10"/>
      <name val="Times New Roman"/>
      <family val="1"/>
    </font>
    <font>
      <sz val="10"/>
      <color theme="1"/>
      <name val="Times New Roman"/>
      <family val="1"/>
    </font>
    <font>
      <b/>
      <sz val="10"/>
      <color rgb="FFFF0000"/>
      <name val="Arial"/>
      <family val="2"/>
    </font>
    <font>
      <b/>
      <sz val="14"/>
      <color rgb="FFFF0000"/>
      <name val="Arial"/>
      <family val="2"/>
    </font>
    <font>
      <sz val="10"/>
      <color rgb="FFFF0000"/>
      <name val="Arial"/>
      <family val="2"/>
    </font>
    <font>
      <sz val="8"/>
      <color theme="1"/>
      <name val="Times New Roman"/>
      <family val="1"/>
    </font>
    <font>
      <sz val="11"/>
      <color theme="1"/>
      <name val="Times New Roman"/>
      <family val="1"/>
    </font>
    <font>
      <sz val="11"/>
      <color theme="1"/>
      <name val="Times New Roman"/>
      <family val="1"/>
      <charset val="163"/>
    </font>
    <font>
      <i/>
      <sz val="13"/>
      <color theme="1"/>
      <name val="Times New Roman"/>
      <family val="1"/>
    </font>
    <font>
      <b/>
      <sz val="11"/>
      <color theme="1"/>
      <name val="Times New Roman"/>
      <family val="1"/>
    </font>
    <font>
      <b/>
      <sz val="10"/>
      <color theme="1"/>
      <name val="Times New Roman"/>
      <family val="1"/>
    </font>
    <font>
      <sz val="11"/>
      <color theme="1"/>
      <name val="Arial"/>
      <family val="2"/>
    </font>
    <font>
      <sz val="10"/>
      <color rgb="FF000000"/>
      <name val="Times New Roman"/>
      <family val="1"/>
    </font>
    <font>
      <b/>
      <sz val="12"/>
      <color theme="1"/>
      <name val="Times New Roman"/>
      <family val="1"/>
    </font>
    <font>
      <sz val="12"/>
      <color theme="1"/>
      <name val="Arial"/>
      <family val="2"/>
    </font>
    <font>
      <vertAlign val="subscript"/>
      <sz val="11"/>
      <name val="Times New Roman"/>
      <family val="1"/>
    </font>
    <font>
      <sz val="11"/>
      <color rgb="FFFF0000"/>
      <name val="Times New Roman"/>
      <family val="1"/>
    </font>
    <font>
      <sz val="9"/>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000000"/>
      </patternFill>
    </fill>
  </fills>
  <borders count="1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43" fontId="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4" fontId="31" fillId="0" borderId="0" applyFont="0" applyFill="0" applyBorder="0" applyAlignment="0" applyProtection="0"/>
    <xf numFmtId="0" fontId="2" fillId="0" borderId="1" applyNumberFormat="0" applyAlignment="0" applyProtection="0">
      <alignment horizontal="left" vertical="center"/>
    </xf>
    <xf numFmtId="0" fontId="2" fillId="0" borderId="2">
      <alignment horizontal="left" vertical="center"/>
    </xf>
    <xf numFmtId="0" fontId="21" fillId="0" borderId="0"/>
    <xf numFmtId="0" fontId="21" fillId="0" borderId="0"/>
    <xf numFmtId="0" fontId="21" fillId="0" borderId="0"/>
    <xf numFmtId="0" fontId="21" fillId="0" borderId="0"/>
    <xf numFmtId="0" fontId="21" fillId="0" borderId="0"/>
    <xf numFmtId="0" fontId="14" fillId="0" borderId="0"/>
    <xf numFmtId="0" fontId="4" fillId="0" borderId="0"/>
    <xf numFmtId="0" fontId="4" fillId="0" borderId="0"/>
    <xf numFmtId="0" fontId="4" fillId="0" borderId="0"/>
    <xf numFmtId="0" fontId="21" fillId="0" borderId="0"/>
    <xf numFmtId="0" fontId="4" fillId="0" borderId="0"/>
    <xf numFmtId="0" fontId="24" fillId="0" borderId="0"/>
    <xf numFmtId="0" fontId="21" fillId="0" borderId="0"/>
    <xf numFmtId="0" fontId="21" fillId="0" borderId="0"/>
    <xf numFmtId="0" fontId="14" fillId="0" borderId="0"/>
    <xf numFmtId="0" fontId="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4" fillId="0" borderId="0"/>
    <xf numFmtId="0" fontId="21" fillId="0" borderId="0"/>
    <xf numFmtId="0" fontId="21" fillId="0" borderId="0"/>
    <xf numFmtId="0" fontId="4" fillId="0" borderId="0"/>
    <xf numFmtId="0" fontId="21" fillId="0" borderId="0"/>
    <xf numFmtId="0" fontId="4" fillId="0" borderId="0"/>
    <xf numFmtId="0" fontId="4" fillId="0" borderId="0"/>
    <xf numFmtId="0" fontId="4" fillId="0" borderId="0"/>
    <xf numFmtId="0" fontId="33" fillId="0" borderId="0"/>
    <xf numFmtId="0" fontId="33" fillId="0" borderId="0"/>
    <xf numFmtId="0" fontId="4" fillId="0" borderId="0"/>
    <xf numFmtId="0" fontId="24" fillId="0" borderId="0"/>
  </cellStyleXfs>
  <cellXfs count="749">
    <xf numFmtId="0" fontId="0" fillId="0" borderId="0" xfId="0"/>
    <xf numFmtId="0" fontId="10" fillId="0" borderId="0" xfId="0" applyFont="1" applyFill="1"/>
    <xf numFmtId="0" fontId="8" fillId="0" borderId="0" xfId="0" applyFont="1" applyFill="1"/>
    <xf numFmtId="0" fontId="4" fillId="0" borderId="0" xfId="0" applyFont="1" applyFill="1"/>
    <xf numFmtId="0" fontId="0" fillId="0" borderId="0" xfId="0" applyAlignment="1"/>
    <xf numFmtId="0" fontId="13" fillId="0" borderId="0" xfId="0" applyFont="1" applyFill="1"/>
    <xf numFmtId="0" fontId="5" fillId="0" borderId="0" xfId="0" applyFont="1" applyFill="1" applyAlignment="1">
      <alignment horizontal="center" vertical="center"/>
    </xf>
    <xf numFmtId="0" fontId="4" fillId="0" borderId="0" xfId="0" applyFont="1" applyFill="1" applyAlignment="1">
      <alignment horizontal="left"/>
    </xf>
    <xf numFmtId="0" fontId="4" fillId="0" borderId="0" xfId="0" applyFont="1" applyFill="1" applyAlignment="1">
      <alignment horizontal="center"/>
    </xf>
    <xf numFmtId="0" fontId="8" fillId="0" borderId="0" xfId="0" applyFont="1" applyFill="1" applyAlignment="1">
      <alignment horizontal="center"/>
    </xf>
    <xf numFmtId="0" fontId="8" fillId="0" borderId="0" xfId="0" applyFont="1" applyFill="1" applyAlignment="1">
      <alignment horizontal="right"/>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center"/>
    </xf>
    <xf numFmtId="0" fontId="4" fillId="0" borderId="0" xfId="0" applyFont="1" applyFill="1" applyBorder="1"/>
    <xf numFmtId="0" fontId="18" fillId="0" borderId="0" xfId="0" applyFont="1" applyFill="1" applyAlignment="1"/>
    <xf numFmtId="0" fontId="0" fillId="0" borderId="0" xfId="0" applyFill="1"/>
    <xf numFmtId="0" fontId="18" fillId="0" borderId="0" xfId="0" applyFont="1" applyFill="1" applyAlignment="1">
      <alignment horizontal="center"/>
    </xf>
    <xf numFmtId="1" fontId="6" fillId="0" borderId="0" xfId="0" applyNumberFormat="1" applyFont="1" applyFill="1" applyBorder="1" applyAlignment="1">
      <alignment horizontal="center" vertical="center"/>
    </xf>
    <xf numFmtId="0" fontId="6" fillId="0" borderId="0" xfId="0" applyFont="1" applyFill="1" applyBorder="1" applyAlignment="1">
      <alignment horizontal="center"/>
    </xf>
    <xf numFmtId="4" fontId="6" fillId="0" borderId="0" xfId="0" applyNumberFormat="1" applyFont="1" applyFill="1" applyBorder="1"/>
    <xf numFmtId="0" fontId="5" fillId="0" borderId="0" xfId="0" applyFont="1" applyFill="1" applyBorder="1"/>
    <xf numFmtId="0" fontId="16" fillId="0" borderId="0" xfId="0" applyFont="1" applyFill="1" applyBorder="1" applyAlignment="1">
      <alignment horizontal="left" vertical="center" wrapText="1"/>
    </xf>
    <xf numFmtId="0" fontId="16" fillId="0" borderId="0" xfId="0" applyFont="1" applyFill="1" applyBorder="1" applyAlignment="1">
      <alignment wrapText="1"/>
    </xf>
    <xf numFmtId="4" fontId="5" fillId="0" borderId="0" xfId="0" applyNumberFormat="1" applyFont="1" applyFill="1" applyBorder="1" applyAlignment="1">
      <alignment horizontal="center"/>
    </xf>
    <xf numFmtId="0" fontId="5" fillId="0" borderId="0" xfId="0" applyFont="1" applyFill="1" applyBorder="1" applyAlignment="1">
      <alignment horizontal="center" vertical="center" wrapText="1"/>
    </xf>
    <xf numFmtId="0" fontId="17" fillId="0" borderId="0" xfId="0" applyFont="1" applyFill="1" applyBorder="1" applyAlignment="1">
      <alignment horizontal="center"/>
    </xf>
    <xf numFmtId="4" fontId="6" fillId="0" borderId="0" xfId="0" applyNumberFormat="1" applyFont="1" applyFill="1" applyBorder="1" applyAlignment="1">
      <alignment horizontal="center"/>
    </xf>
    <xf numFmtId="4" fontId="5" fillId="0" borderId="0" xfId="0" applyNumberFormat="1" applyFont="1" applyFill="1" applyBorder="1" applyAlignment="1">
      <alignment horizontal="center" vertical="center" wrapText="1"/>
    </xf>
    <xf numFmtId="0" fontId="4" fillId="0" borderId="0" xfId="0" applyFont="1" applyFill="1" applyBorder="1" applyAlignment="1">
      <alignment horizontal="left"/>
    </xf>
    <xf numFmtId="0" fontId="0" fillId="0" borderId="0" xfId="0" applyFill="1" applyAlignment="1">
      <alignment horizontal="center"/>
    </xf>
    <xf numFmtId="0" fontId="4" fillId="0" borderId="0" xfId="0" applyFont="1" applyFill="1" applyBorder="1" applyAlignment="1">
      <alignment horizontal="center"/>
    </xf>
    <xf numFmtId="2" fontId="15" fillId="0" borderId="0" xfId="0" applyNumberFormat="1" applyFont="1" applyFill="1"/>
    <xf numFmtId="0" fontId="9" fillId="0" borderId="0" xfId="0" applyFont="1"/>
    <xf numFmtId="0" fontId="3" fillId="0" borderId="0" xfId="0" applyFont="1" applyFill="1"/>
    <xf numFmtId="0" fontId="9" fillId="0" borderId="0" xfId="0" applyFont="1" applyAlignment="1">
      <alignment horizontal="left"/>
    </xf>
    <xf numFmtId="0" fontId="20" fillId="0" borderId="0" xfId="0" applyFont="1"/>
    <xf numFmtId="0" fontId="0" fillId="0" borderId="0" xfId="0" applyAlignment="1">
      <alignment horizontal="left"/>
    </xf>
    <xf numFmtId="0" fontId="5" fillId="0" borderId="0" xfId="0" applyFont="1"/>
    <xf numFmtId="0" fontId="20" fillId="0" borderId="0" xfId="0" applyFont="1" applyFill="1"/>
    <xf numFmtId="0" fontId="20" fillId="0" borderId="0" xfId="0" applyFont="1" applyFill="1" applyAlignment="1">
      <alignment horizontal="center"/>
    </xf>
    <xf numFmtId="0" fontId="19" fillId="0" borderId="0" xfId="0" applyNumberFormat="1" applyFont="1" applyFill="1" applyBorder="1" applyAlignment="1"/>
    <xf numFmtId="0" fontId="9" fillId="0" borderId="0" xfId="0" applyFont="1" applyAlignment="1">
      <alignment horizontal="center"/>
    </xf>
    <xf numFmtId="0" fontId="19" fillId="0" borderId="0" xfId="0" applyNumberFormat="1" applyFont="1" applyFill="1" applyBorder="1" applyAlignment="1">
      <alignment horizontal="center"/>
    </xf>
    <xf numFmtId="0" fontId="20" fillId="0" borderId="0" xfId="0" applyFont="1" applyFill="1" applyBorder="1"/>
    <xf numFmtId="0" fontId="0" fillId="0" borderId="0" xfId="0" applyAlignment="1">
      <alignment horizontal="center"/>
    </xf>
    <xf numFmtId="0" fontId="5" fillId="0" borderId="0" xfId="0" applyFont="1" applyAlignment="1">
      <alignment horizontal="center"/>
    </xf>
    <xf numFmtId="1" fontId="23" fillId="0" borderId="0" xfId="0" applyNumberFormat="1" applyFont="1" applyFill="1" applyBorder="1" applyAlignment="1">
      <alignment horizontal="center" vertical="center"/>
    </xf>
    <xf numFmtId="0" fontId="23" fillId="0" borderId="0" xfId="0" applyFont="1" applyFill="1"/>
    <xf numFmtId="0" fontId="23" fillId="0" borderId="0" xfId="0" applyFont="1" applyFill="1" applyAlignment="1">
      <alignment horizontal="center" vertical="center"/>
    </xf>
    <xf numFmtId="0" fontId="23" fillId="0" borderId="0" xfId="0" applyFont="1" applyFill="1" applyBorder="1"/>
    <xf numFmtId="0" fontId="19" fillId="0" borderId="0" xfId="0" applyNumberFormat="1" applyFont="1" applyFill="1" applyBorder="1" applyAlignment="1">
      <alignment horizontal="left"/>
    </xf>
    <xf numFmtId="0" fontId="4" fillId="0" borderId="0" xfId="0" applyFont="1" applyFill="1" applyAlignment="1"/>
    <xf numFmtId="2" fontId="13" fillId="0" borderId="0" xfId="0" applyNumberFormat="1" applyFont="1" applyFill="1"/>
    <xf numFmtId="0" fontId="36" fillId="0" borderId="3" xfId="0" applyFont="1" applyFill="1" applyBorder="1" applyAlignment="1">
      <alignment horizontal="center" vertical="center" wrapText="1"/>
    </xf>
    <xf numFmtId="0" fontId="19" fillId="0" borderId="0" xfId="0" applyFont="1" applyFill="1" applyBorder="1"/>
    <xf numFmtId="2" fontId="37" fillId="0" borderId="0" xfId="0" applyNumberFormat="1" applyFont="1" applyFill="1"/>
    <xf numFmtId="2" fontId="38" fillId="0" borderId="0" xfId="0" applyNumberFormat="1" applyFont="1" applyFill="1"/>
    <xf numFmtId="0" fontId="39" fillId="0" borderId="0" xfId="0" applyFont="1" applyFill="1"/>
    <xf numFmtId="0" fontId="36" fillId="0" borderId="3" xfId="0" applyFont="1" applyFill="1" applyBorder="1" applyAlignment="1">
      <alignment horizontal="left" vertical="center" wrapText="1"/>
    </xf>
    <xf numFmtId="166" fontId="40" fillId="0" borderId="3" xfId="0" applyNumberFormat="1" applyFont="1" applyBorder="1" applyAlignment="1">
      <alignment horizontal="center" vertical="center" wrapText="1"/>
    </xf>
    <xf numFmtId="0" fontId="25" fillId="0" borderId="0" xfId="0" applyFont="1" applyFill="1" applyBorder="1" applyAlignment="1">
      <alignment horizontal="center" vertical="center" wrapText="1"/>
    </xf>
    <xf numFmtId="0" fontId="41" fillId="0" borderId="3" xfId="0" applyFont="1" applyFill="1" applyBorder="1" applyAlignment="1">
      <alignment horizontal="left" vertical="center" wrapText="1"/>
    </xf>
    <xf numFmtId="1" fontId="41" fillId="0" borderId="3" xfId="0" applyNumberFormat="1" applyFont="1" applyFill="1" applyBorder="1" applyAlignment="1">
      <alignment horizontal="center" vertical="center" wrapText="1"/>
    </xf>
    <xf numFmtId="2" fontId="41" fillId="0" borderId="3" xfId="0" applyNumberFormat="1" applyFont="1" applyFill="1" applyBorder="1" applyAlignment="1">
      <alignment horizontal="center" vertical="center" wrapText="1"/>
    </xf>
    <xf numFmtId="0" fontId="41" fillId="0" borderId="3" xfId="0" applyFont="1" applyFill="1" applyBorder="1" applyAlignment="1">
      <alignment horizontal="center" vertical="center" wrapText="1"/>
    </xf>
    <xf numFmtId="2" fontId="41" fillId="0" borderId="3" xfId="17" applyNumberFormat="1" applyFont="1" applyFill="1" applyBorder="1" applyAlignment="1">
      <alignment horizontal="center" vertical="center"/>
    </xf>
    <xf numFmtId="2" fontId="42" fillId="0" borderId="3" xfId="17" applyNumberFormat="1" applyFont="1" applyFill="1" applyBorder="1" applyAlignment="1">
      <alignment horizontal="center" vertical="center"/>
    </xf>
    <xf numFmtId="0" fontId="22" fillId="0" borderId="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22" fillId="0" borderId="0" xfId="0" applyFont="1" applyBorder="1" applyAlignment="1">
      <alignment horizontal="center"/>
    </xf>
    <xf numFmtId="0" fontId="44" fillId="0" borderId="3"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1" fillId="0" borderId="3" xfId="0" applyFont="1" applyBorder="1" applyAlignment="1">
      <alignment vertical="center" wrapText="1"/>
    </xf>
    <xf numFmtId="0" fontId="41" fillId="0" borderId="3" xfId="0" applyFont="1" applyFill="1" applyBorder="1" applyAlignment="1">
      <alignment vertical="center" wrapText="1"/>
    </xf>
    <xf numFmtId="2" fontId="44" fillId="0" borderId="3" xfId="0" applyNumberFormat="1" applyFont="1" applyBorder="1" applyAlignment="1">
      <alignment horizontal="center" vertical="center" wrapText="1"/>
    </xf>
    <xf numFmtId="168" fontId="44" fillId="0" borderId="3" xfId="0" applyNumberFormat="1" applyFont="1" applyBorder="1" applyAlignment="1">
      <alignment horizontal="center" vertical="center" wrapText="1"/>
    </xf>
    <xf numFmtId="0" fontId="44" fillId="0" borderId="3" xfId="0" applyFont="1" applyBorder="1" applyAlignment="1">
      <alignment vertical="center" wrapText="1"/>
    </xf>
    <xf numFmtId="0" fontId="46" fillId="0" borderId="3" xfId="0" applyFont="1" applyFill="1" applyBorder="1"/>
    <xf numFmtId="1" fontId="44" fillId="0" borderId="3" xfId="0" applyNumberFormat="1" applyFont="1" applyFill="1" applyBorder="1" applyAlignment="1">
      <alignment horizontal="center" vertical="center"/>
    </xf>
    <xf numFmtId="0" fontId="44" fillId="0" borderId="3" xfId="0" applyFont="1" applyFill="1" applyBorder="1" applyAlignment="1">
      <alignment horizontal="center"/>
    </xf>
    <xf numFmtId="1" fontId="44" fillId="0" borderId="3" xfId="0" applyNumberFormat="1" applyFont="1" applyFill="1" applyBorder="1" applyAlignment="1">
      <alignment horizontal="center"/>
    </xf>
    <xf numFmtId="2" fontId="44" fillId="0" borderId="3" xfId="0" applyNumberFormat="1" applyFont="1" applyFill="1" applyBorder="1" applyAlignment="1">
      <alignment horizontal="center"/>
    </xf>
    <xf numFmtId="2" fontId="46" fillId="0" borderId="3" xfId="0" applyNumberFormat="1" applyFont="1" applyFill="1" applyBorder="1" applyAlignment="1">
      <alignment horizontal="center"/>
    </xf>
    <xf numFmtId="1" fontId="45" fillId="0" borderId="3" xfId="0" applyNumberFormat="1" applyFont="1" applyFill="1" applyBorder="1" applyAlignment="1">
      <alignment horizontal="center" vertical="center"/>
    </xf>
    <xf numFmtId="0" fontId="45" fillId="0" borderId="3" xfId="0" applyFont="1" applyFill="1" applyBorder="1" applyAlignment="1">
      <alignment horizontal="center"/>
    </xf>
    <xf numFmtId="0" fontId="46" fillId="0" borderId="3" xfId="0" applyFont="1" applyFill="1" applyBorder="1" applyAlignment="1">
      <alignment horizontal="center"/>
    </xf>
    <xf numFmtId="1" fontId="44" fillId="0" borderId="3" xfId="0" applyNumberFormat="1" applyFont="1" applyFill="1" applyBorder="1" applyAlignment="1">
      <alignment horizontal="center" vertical="center" wrapText="1"/>
    </xf>
    <xf numFmtId="2" fontId="44" fillId="0" borderId="3" xfId="0" applyNumberFormat="1" applyFont="1" applyFill="1" applyBorder="1" applyAlignment="1">
      <alignment horizontal="center" vertical="center" wrapText="1"/>
    </xf>
    <xf numFmtId="2" fontId="9" fillId="0" borderId="3" xfId="8" applyNumberFormat="1" applyFont="1" applyFill="1" applyBorder="1" applyAlignment="1">
      <alignment horizontal="center" vertical="center" wrapText="1"/>
    </xf>
    <xf numFmtId="0" fontId="9" fillId="0" borderId="3" xfId="8" applyFont="1" applyFill="1" applyBorder="1" applyAlignment="1">
      <alignment horizontal="left" vertical="center" wrapText="1"/>
    </xf>
    <xf numFmtId="0" fontId="9" fillId="2" borderId="3" xfId="0" applyFont="1" applyFill="1" applyBorder="1" applyAlignment="1">
      <alignment vertical="center" wrapText="1"/>
    </xf>
    <xf numFmtId="0" fontId="9" fillId="0" borderId="3" xfId="0" applyFont="1" applyFill="1" applyBorder="1" applyAlignment="1">
      <alignment vertical="center" wrapText="1"/>
    </xf>
    <xf numFmtId="2" fontId="9"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2" fontId="11" fillId="0" borderId="3" xfId="0" applyNumberFormat="1" applyFont="1" applyFill="1" applyBorder="1" applyAlignment="1">
      <alignment horizontal="center" vertical="center" wrapText="1"/>
    </xf>
    <xf numFmtId="166" fontId="45" fillId="0" borderId="3" xfId="0" applyNumberFormat="1" applyFont="1" applyFill="1" applyBorder="1" applyAlignment="1">
      <alignment horizontal="center" vertical="center" wrapText="1"/>
    </xf>
    <xf numFmtId="168" fontId="45" fillId="0" borderId="3" xfId="0" applyNumberFormat="1" applyFont="1" applyFill="1" applyBorder="1" applyAlignment="1">
      <alignment horizontal="center" vertical="center" wrapText="1"/>
    </xf>
    <xf numFmtId="166" fontId="36" fillId="0" borderId="3" xfId="0" applyNumberFormat="1" applyFont="1" applyFill="1" applyBorder="1" applyAlignment="1">
      <alignment horizontal="center" vertical="center" wrapText="1"/>
    </xf>
    <xf numFmtId="168" fontId="36" fillId="0" borderId="3" xfId="0" applyNumberFormat="1" applyFont="1" applyFill="1" applyBorder="1" applyAlignment="1">
      <alignment horizontal="center" vertical="center" wrapText="1"/>
    </xf>
    <xf numFmtId="0" fontId="36" fillId="0" borderId="3" xfId="0" applyFont="1" applyFill="1" applyBorder="1" applyAlignment="1">
      <alignment vertical="center" wrapText="1"/>
    </xf>
    <xf numFmtId="166" fontId="7" fillId="0" borderId="3" xfId="0" applyNumberFormat="1" applyFont="1" applyFill="1" applyBorder="1" applyAlignment="1">
      <alignment horizontal="left" vertical="center" wrapText="1"/>
    </xf>
    <xf numFmtId="49" fontId="36" fillId="0" borderId="3" xfId="0" applyNumberFormat="1" applyFont="1" applyFill="1" applyBorder="1" applyAlignment="1">
      <alignment horizontal="center" vertical="center" wrapText="1"/>
    </xf>
    <xf numFmtId="49" fontId="45" fillId="0" borderId="3" xfId="0" applyNumberFormat="1" applyFont="1" applyFill="1" applyBorder="1" applyAlignment="1">
      <alignment horizontal="center" vertical="center" wrapText="1"/>
    </xf>
    <xf numFmtId="166" fontId="36" fillId="0" borderId="3" xfId="0" applyNumberFormat="1" applyFont="1" applyFill="1" applyBorder="1" applyAlignment="1">
      <alignment vertical="center" wrapText="1"/>
    </xf>
    <xf numFmtId="166" fontId="45" fillId="0" borderId="3" xfId="0" applyNumberFormat="1" applyFont="1" applyFill="1" applyBorder="1" applyAlignment="1">
      <alignment vertical="center" wrapText="1"/>
    </xf>
    <xf numFmtId="0" fontId="45" fillId="0" borderId="3" xfId="0" applyFont="1" applyFill="1" applyBorder="1" applyAlignment="1">
      <alignment vertical="center" wrapText="1"/>
    </xf>
    <xf numFmtId="166" fontId="11" fillId="0" borderId="4" xfId="0" applyNumberFormat="1" applyFont="1" applyFill="1" applyBorder="1" applyAlignment="1">
      <alignment horizontal="center" vertical="center" wrapText="1"/>
    </xf>
    <xf numFmtId="166" fontId="11" fillId="0" borderId="4" xfId="0" applyNumberFormat="1" applyFont="1" applyFill="1" applyBorder="1" applyAlignment="1">
      <alignment horizontal="left" vertical="center" wrapText="1"/>
    </xf>
    <xf numFmtId="168" fontId="11" fillId="0" borderId="4" xfId="0" applyNumberFormat="1" applyFont="1" applyFill="1" applyBorder="1" applyAlignment="1">
      <alignment horizontal="center" vertical="center" wrapText="1"/>
    </xf>
    <xf numFmtId="166" fontId="9" fillId="0" borderId="3" xfId="0" applyNumberFormat="1" applyFont="1" applyFill="1" applyBorder="1" applyAlignment="1">
      <alignment horizontal="center" vertical="center" wrapText="1"/>
    </xf>
    <xf numFmtId="166" fontId="9" fillId="0" borderId="4" xfId="0" applyNumberFormat="1" applyFont="1" applyFill="1" applyBorder="1" applyAlignment="1">
      <alignment horizontal="left" vertical="center" wrapText="1"/>
    </xf>
    <xf numFmtId="168" fontId="9" fillId="0" borderId="3" xfId="0" applyNumberFormat="1" applyFont="1" applyFill="1" applyBorder="1" applyAlignment="1">
      <alignment horizontal="center" vertical="center" wrapText="1"/>
    </xf>
    <xf numFmtId="168" fontId="9" fillId="0" borderId="3" xfId="0" applyNumberFormat="1" applyFont="1" applyFill="1" applyBorder="1" applyAlignment="1">
      <alignment horizontal="right" vertical="center" wrapText="1"/>
    </xf>
    <xf numFmtId="166" fontId="9" fillId="0" borderId="3" xfId="0" applyNumberFormat="1" applyFont="1" applyFill="1" applyBorder="1" applyAlignment="1">
      <alignment horizontal="left" vertical="center" wrapText="1"/>
    </xf>
    <xf numFmtId="166" fontId="9" fillId="0" borderId="5" xfId="0" applyNumberFormat="1" applyFont="1" applyFill="1" applyBorder="1" applyAlignment="1">
      <alignment horizontal="center" vertical="center" wrapText="1"/>
    </xf>
    <xf numFmtId="168" fontId="9" fillId="0" borderId="4" xfId="0" applyNumberFormat="1" applyFont="1" applyFill="1" applyBorder="1" applyAlignment="1">
      <alignment horizontal="center" vertical="center" wrapText="1"/>
    </xf>
    <xf numFmtId="166" fontId="11" fillId="0" borderId="5" xfId="0" applyNumberFormat="1"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3" xfId="0" applyFont="1" applyBorder="1" applyAlignment="1">
      <alignment horizontal="center" vertical="center" wrapText="1"/>
    </xf>
    <xf numFmtId="166" fontId="27" fillId="0" borderId="3" xfId="0" applyNumberFormat="1" applyFont="1" applyBorder="1" applyAlignment="1">
      <alignment horizontal="center" vertical="center" wrapText="1"/>
    </xf>
    <xf numFmtId="0" fontId="27" fillId="0" borderId="3" xfId="0" applyFont="1" applyBorder="1" applyAlignment="1">
      <alignment horizontal="left" vertical="center" wrapText="1"/>
    </xf>
    <xf numFmtId="2" fontId="27" fillId="0" borderId="3" xfId="0"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168" fontId="26" fillId="0" borderId="3" xfId="0" applyNumberFormat="1" applyFont="1" applyBorder="1" applyAlignment="1">
      <alignment horizontal="left" vertical="center" wrapText="1"/>
    </xf>
    <xf numFmtId="0" fontId="26" fillId="0" borderId="3" xfId="0" applyFont="1" applyBorder="1" applyAlignment="1">
      <alignment vertical="center" wrapText="1"/>
    </xf>
    <xf numFmtId="0" fontId="26" fillId="0" borderId="3" xfId="0" applyFont="1" applyFill="1" applyBorder="1" applyAlignment="1">
      <alignment vertical="center" wrapText="1"/>
    </xf>
    <xf numFmtId="0" fontId="26" fillId="0" borderId="3" xfId="0" applyFont="1" applyBorder="1" applyAlignment="1">
      <alignment horizontal="left" vertical="center" wrapText="1"/>
    </xf>
    <xf numFmtId="168" fontId="27" fillId="0" borderId="3" xfId="0" applyNumberFormat="1" applyFont="1" applyBorder="1" applyAlignment="1">
      <alignment horizontal="center" vertical="center" wrapText="1"/>
    </xf>
    <xf numFmtId="166" fontId="26" fillId="0" borderId="3" xfId="0" applyNumberFormat="1" applyFont="1" applyBorder="1" applyAlignment="1">
      <alignment horizontal="center" vertical="center" wrapText="1"/>
    </xf>
    <xf numFmtId="0" fontId="27" fillId="0" borderId="3" xfId="0" applyFont="1" applyBorder="1" applyAlignment="1">
      <alignment vertical="center" wrapText="1"/>
    </xf>
    <xf numFmtId="0" fontId="7" fillId="0" borderId="3" xfId="0" applyFont="1" applyFill="1" applyBorder="1" applyAlignment="1">
      <alignment horizontal="center" vertical="center" wrapText="1"/>
    </xf>
    <xf numFmtId="2" fontId="7" fillId="0" borderId="3" xfId="0" applyNumberFormat="1" applyFont="1" applyFill="1" applyBorder="1" applyAlignment="1">
      <alignment horizontal="center" vertical="center" wrapText="1"/>
    </xf>
    <xf numFmtId="3" fontId="8" fillId="0" borderId="6" xfId="4" applyNumberFormat="1" applyFont="1" applyFill="1" applyBorder="1" applyAlignment="1">
      <alignment horizontal="center" vertical="center" wrapText="1"/>
    </xf>
    <xf numFmtId="166" fontId="8" fillId="0" borderId="3" xfId="0" applyNumberFormat="1" applyFont="1" applyFill="1" applyBorder="1" applyAlignment="1">
      <alignment horizontal="left" vertical="center" wrapText="1"/>
    </xf>
    <xf numFmtId="4" fontId="8" fillId="0" borderId="3" xfId="4" applyNumberFormat="1" applyFont="1" applyFill="1" applyBorder="1" applyAlignment="1">
      <alignment horizontal="center" vertical="center" wrapText="1"/>
    </xf>
    <xf numFmtId="44" fontId="7" fillId="0" borderId="3" xfId="4" applyFont="1" applyFill="1" applyBorder="1" applyAlignment="1">
      <alignment horizontal="center" vertical="center" wrapText="1"/>
    </xf>
    <xf numFmtId="44" fontId="7" fillId="0" borderId="3" xfId="4" applyFont="1" applyFill="1" applyBorder="1" applyAlignment="1">
      <alignment vertical="center" wrapText="1"/>
    </xf>
    <xf numFmtId="166" fontId="8" fillId="0" borderId="3" xfId="13" applyNumberFormat="1" applyFont="1" applyFill="1" applyBorder="1" applyAlignment="1">
      <alignment horizontal="center" vertical="center" wrapText="1"/>
    </xf>
    <xf numFmtId="44" fontId="8" fillId="0" borderId="3" xfId="4" applyFont="1" applyFill="1" applyBorder="1" applyAlignment="1">
      <alignment vertical="center" wrapText="1"/>
    </xf>
    <xf numFmtId="166" fontId="7" fillId="0" borderId="3" xfId="0" applyNumberFormat="1" applyFont="1" applyFill="1" applyBorder="1" applyAlignment="1">
      <alignment horizontal="center" vertical="center" wrapText="1"/>
    </xf>
    <xf numFmtId="4" fontId="7" fillId="0" borderId="3" xfId="4" applyNumberFormat="1" applyFont="1" applyFill="1" applyBorder="1" applyAlignment="1">
      <alignment horizontal="center" vertical="center" wrapText="1"/>
    </xf>
    <xf numFmtId="166" fontId="8" fillId="0" borderId="3"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2" fontId="8" fillId="0" borderId="3" xfId="0" applyNumberFormat="1" applyFont="1" applyFill="1" applyBorder="1" applyAlignment="1">
      <alignment horizontal="center" vertical="center" wrapText="1"/>
    </xf>
    <xf numFmtId="2" fontId="8" fillId="0" borderId="3" xfId="0" applyNumberFormat="1" applyFont="1" applyFill="1" applyBorder="1" applyAlignment="1">
      <alignment horizontal="justify" vertical="center" wrapText="1"/>
    </xf>
    <xf numFmtId="0" fontId="8" fillId="0" borderId="3" xfId="0" applyFont="1" applyFill="1" applyBorder="1" applyAlignment="1">
      <alignment vertical="center" wrapText="1"/>
    </xf>
    <xf numFmtId="0" fontId="8" fillId="0" borderId="4" xfId="0" applyFont="1" applyFill="1" applyBorder="1" applyAlignment="1">
      <alignment horizontal="left" vertical="center" wrapText="1"/>
    </xf>
    <xf numFmtId="2" fontId="8" fillId="0" borderId="3" xfId="0" applyNumberFormat="1" applyFont="1" applyFill="1" applyBorder="1" applyAlignment="1">
      <alignment horizontal="left" vertical="center" wrapText="1"/>
    </xf>
    <xf numFmtId="0" fontId="8" fillId="0" borderId="3" xfId="0" applyFont="1" applyFill="1" applyBorder="1" applyAlignment="1">
      <alignment horizontal="center" vertical="center" wrapText="1"/>
    </xf>
    <xf numFmtId="4" fontId="28" fillId="0" borderId="3" xfId="0" applyNumberFormat="1" applyFont="1" applyFill="1" applyBorder="1" applyAlignment="1">
      <alignment horizontal="left" vertical="center" wrapText="1"/>
    </xf>
    <xf numFmtId="4" fontId="8" fillId="0" borderId="3" xfId="1" applyNumberFormat="1" applyFont="1" applyFill="1" applyBorder="1" applyAlignment="1">
      <alignment horizontal="center" vertical="center" wrapText="1"/>
    </xf>
    <xf numFmtId="4" fontId="28" fillId="0" borderId="3" xfId="22" applyNumberFormat="1" applyFont="1" applyFill="1" applyBorder="1" applyAlignment="1">
      <alignment vertical="center" wrapText="1"/>
    </xf>
    <xf numFmtId="4" fontId="28" fillId="0" borderId="3" xfId="22" applyNumberFormat="1" applyFont="1" applyFill="1" applyBorder="1" applyAlignment="1">
      <alignment horizontal="left" vertical="center" wrapText="1"/>
    </xf>
    <xf numFmtId="166" fontId="11" fillId="0" borderId="3" xfId="0" applyNumberFormat="1" applyFont="1" applyFill="1" applyBorder="1" applyAlignment="1">
      <alignment horizontal="center" vertical="center" wrapText="1"/>
    </xf>
    <xf numFmtId="166" fontId="11" fillId="0" borderId="3" xfId="0" applyNumberFormat="1" applyFont="1" applyFill="1" applyBorder="1" applyAlignment="1">
      <alignment horizontal="left" vertical="center" wrapText="1"/>
    </xf>
    <xf numFmtId="166" fontId="11" fillId="0" borderId="3" xfId="0" applyNumberFormat="1" applyFont="1" applyFill="1" applyBorder="1" applyAlignment="1">
      <alignment vertical="center" wrapText="1"/>
    </xf>
    <xf numFmtId="2" fontId="9" fillId="0" borderId="3" xfId="0" applyNumberFormat="1" applyFont="1" applyFill="1" applyBorder="1" applyAlignment="1">
      <alignment horizontal="left" vertical="center" wrapText="1"/>
    </xf>
    <xf numFmtId="2" fontId="7" fillId="0" borderId="3" xfId="0" applyNumberFormat="1" applyFont="1" applyFill="1" applyBorder="1" applyAlignment="1">
      <alignment horizontal="justify" vertical="center" wrapText="1"/>
    </xf>
    <xf numFmtId="2" fontId="7" fillId="0" borderId="3" xfId="0" applyNumberFormat="1" applyFont="1" applyFill="1" applyBorder="1" applyAlignment="1">
      <alignment horizontal="left" vertical="center" wrapText="1"/>
    </xf>
    <xf numFmtId="0" fontId="7" fillId="0" borderId="3" xfId="0" applyFont="1" applyFill="1" applyBorder="1" applyAlignment="1">
      <alignment vertical="center" wrapText="1"/>
    </xf>
    <xf numFmtId="4" fontId="7" fillId="0" borderId="3"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8" fillId="2" borderId="3" xfId="0" applyFont="1" applyFill="1" applyBorder="1" applyAlignment="1">
      <alignment vertical="center" wrapText="1"/>
    </xf>
    <xf numFmtId="0" fontId="9" fillId="0" borderId="3" xfId="18" applyFont="1" applyFill="1" applyBorder="1" applyAlignment="1">
      <alignment horizontal="left" vertical="center" wrapText="1"/>
    </xf>
    <xf numFmtId="0" fontId="9" fillId="0" borderId="3" xfId="0" applyFont="1" applyFill="1" applyBorder="1" applyAlignment="1">
      <alignment horizontal="left" vertical="center" wrapText="1"/>
    </xf>
    <xf numFmtId="0" fontId="41" fillId="0" borderId="3" xfId="18" applyFont="1" applyFill="1" applyBorder="1" applyAlignment="1">
      <alignment vertical="center" wrapText="1"/>
    </xf>
    <xf numFmtId="0" fontId="11" fillId="0" borderId="3" xfId="0" applyNumberFormat="1" applyFont="1" applyFill="1" applyBorder="1" applyAlignment="1"/>
    <xf numFmtId="0" fontId="9" fillId="0" borderId="3" xfId="0" applyNumberFormat="1" applyFont="1" applyFill="1" applyBorder="1" applyAlignment="1">
      <alignment wrapText="1"/>
    </xf>
    <xf numFmtId="0" fontId="11" fillId="0" borderId="3" xfId="0" applyNumberFormat="1" applyFont="1" applyFill="1" applyBorder="1" applyAlignment="1">
      <alignment wrapText="1"/>
    </xf>
    <xf numFmtId="0" fontId="9" fillId="0" borderId="0" xfId="0" applyNumberFormat="1" applyFont="1" applyFill="1" applyBorder="1" applyAlignment="1">
      <alignment horizontal="center"/>
    </xf>
    <xf numFmtId="0" fontId="9" fillId="0" borderId="0" xfId="0" applyNumberFormat="1" applyFont="1" applyFill="1" applyBorder="1" applyAlignment="1">
      <alignment horizontal="left"/>
    </xf>
    <xf numFmtId="0" fontId="9" fillId="0" borderId="0" xfId="0" applyNumberFormat="1" applyFont="1" applyFill="1" applyBorder="1" applyAlignment="1">
      <alignment horizontal="right"/>
    </xf>
    <xf numFmtId="0" fontId="11" fillId="0" borderId="0" xfId="0" applyNumberFormat="1" applyFont="1" applyFill="1" applyBorder="1" applyAlignment="1"/>
    <xf numFmtId="166" fontId="45" fillId="0" borderId="3" xfId="0" applyNumberFormat="1" applyFont="1" applyFill="1" applyBorder="1" applyAlignment="1">
      <alignment horizontal="left" vertical="center" wrapText="1"/>
    </xf>
    <xf numFmtId="166" fontId="36" fillId="0" borderId="3" xfId="0" applyNumberFormat="1" applyFont="1" applyFill="1" applyBorder="1" applyAlignment="1">
      <alignment horizontal="left" vertical="center" wrapText="1"/>
    </xf>
    <xf numFmtId="0" fontId="36" fillId="0" borderId="3" xfId="0" applyFont="1" applyFill="1" applyBorder="1" applyAlignment="1">
      <alignment horizontal="left" vertical="center" wrapText="1"/>
    </xf>
    <xf numFmtId="2" fontId="41" fillId="0" borderId="3" xfId="0" applyNumberFormat="1" applyFont="1" applyFill="1" applyBorder="1" applyAlignment="1">
      <alignment horizontal="right" vertical="center"/>
    </xf>
    <xf numFmtId="2" fontId="41" fillId="0" borderId="3" xfId="0" applyNumberFormat="1" applyFont="1" applyBorder="1" applyAlignment="1">
      <alignment horizontal="right" vertical="center"/>
    </xf>
    <xf numFmtId="166" fontId="41" fillId="0" borderId="3" xfId="0" applyNumberFormat="1" applyFont="1" applyFill="1" applyBorder="1" applyAlignment="1">
      <alignment horizontal="right" vertical="center" wrapText="1"/>
    </xf>
    <xf numFmtId="2" fontId="41" fillId="0" borderId="3" xfId="0" applyNumberFormat="1" applyFont="1" applyFill="1" applyBorder="1" applyAlignment="1">
      <alignment horizontal="right" vertical="center" wrapText="1"/>
    </xf>
    <xf numFmtId="0" fontId="41" fillId="0" borderId="3" xfId="0" applyFont="1" applyFill="1" applyBorder="1" applyAlignment="1">
      <alignment horizontal="right" vertical="center"/>
    </xf>
    <xf numFmtId="2" fontId="44" fillId="0" borderId="3" xfId="0" applyNumberFormat="1" applyFont="1" applyBorder="1" applyAlignment="1">
      <alignment horizontal="right" vertical="center" wrapText="1"/>
    </xf>
    <xf numFmtId="166" fontId="8"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166" fontId="45" fillId="3" borderId="3" xfId="0" applyNumberFormat="1" applyFont="1" applyFill="1" applyBorder="1" applyAlignment="1">
      <alignment horizontal="left" vertical="center" wrapText="1"/>
    </xf>
    <xf numFmtId="2" fontId="45" fillId="3" borderId="3" xfId="0" applyNumberFormat="1" applyFont="1" applyFill="1" applyBorder="1" applyAlignment="1">
      <alignment horizontal="center" vertical="center" wrapText="1"/>
    </xf>
    <xf numFmtId="0" fontId="36" fillId="3" borderId="3" xfId="0" applyFont="1" applyFill="1" applyBorder="1" applyAlignment="1">
      <alignment vertical="center" wrapText="1"/>
    </xf>
    <xf numFmtId="168" fontId="8" fillId="3" borderId="3" xfId="0" applyNumberFormat="1" applyFont="1" applyFill="1" applyBorder="1" applyAlignment="1">
      <alignment horizontal="center" vertical="center" wrapText="1"/>
    </xf>
    <xf numFmtId="2" fontId="36" fillId="3" borderId="3" xfId="0" applyNumberFormat="1" applyFont="1" applyFill="1" applyBorder="1" applyAlignment="1">
      <alignment horizontal="center" vertical="center" wrapText="1"/>
    </xf>
    <xf numFmtId="0" fontId="36" fillId="3" borderId="3" xfId="0" applyFont="1" applyFill="1" applyBorder="1" applyAlignment="1">
      <alignment horizontal="center" vertical="center" wrapText="1"/>
    </xf>
    <xf numFmtId="165" fontId="36" fillId="3" borderId="3" xfId="0" applyNumberFormat="1" applyFont="1" applyFill="1" applyBorder="1" applyAlignment="1">
      <alignment horizontal="left" vertical="center" wrapText="1"/>
    </xf>
    <xf numFmtId="0" fontId="8" fillId="3" borderId="3" xfId="0" applyFont="1" applyFill="1" applyBorder="1" applyAlignment="1">
      <alignment horizontal="left" vertical="center" wrapText="1"/>
    </xf>
    <xf numFmtId="0" fontId="45" fillId="3" borderId="3" xfId="0" applyFont="1" applyFill="1" applyBorder="1" applyAlignment="1">
      <alignment horizontal="left" vertical="center" wrapText="1"/>
    </xf>
    <xf numFmtId="168" fontId="36" fillId="3" borderId="3" xfId="0" applyNumberFormat="1" applyFont="1" applyFill="1" applyBorder="1" applyAlignment="1">
      <alignment horizontal="left" vertical="center" wrapText="1"/>
    </xf>
    <xf numFmtId="168" fontId="36" fillId="3" borderId="3" xfId="0" quotePrefix="1" applyNumberFormat="1" applyFont="1" applyFill="1" applyBorder="1" applyAlignment="1">
      <alignment horizontal="center" vertical="center" wrapText="1"/>
    </xf>
    <xf numFmtId="168" fontId="36" fillId="3" borderId="3" xfId="0" applyNumberFormat="1" applyFont="1" applyFill="1" applyBorder="1" applyAlignment="1">
      <alignment horizontal="center" vertical="center" wrapText="1"/>
    </xf>
    <xf numFmtId="166" fontId="36" fillId="3" borderId="3" xfId="0" applyNumberFormat="1" applyFont="1" applyFill="1" applyBorder="1" applyAlignment="1">
      <alignment horizontal="center" vertical="center" wrapText="1"/>
    </xf>
    <xf numFmtId="0" fontId="7" fillId="3" borderId="3" xfId="0" applyFont="1" applyFill="1" applyBorder="1" applyAlignment="1">
      <alignment horizontal="left" vertical="center" wrapText="1"/>
    </xf>
    <xf numFmtId="166" fontId="45" fillId="3" borderId="3" xfId="0" applyNumberFormat="1" applyFont="1" applyFill="1" applyBorder="1" applyAlignment="1">
      <alignment horizontal="center" vertical="center" wrapText="1"/>
    </xf>
    <xf numFmtId="166" fontId="8" fillId="3" borderId="3" xfId="0" applyNumberFormat="1" applyFont="1" applyFill="1" applyBorder="1" applyAlignment="1">
      <alignment horizontal="center" vertical="center" wrapText="1"/>
    </xf>
    <xf numFmtId="168" fontId="7" fillId="3" borderId="3" xfId="0" applyNumberFormat="1" applyFont="1" applyFill="1" applyBorder="1" applyAlignment="1">
      <alignment horizontal="center" vertical="center" wrapText="1"/>
    </xf>
    <xf numFmtId="166" fontId="7" fillId="3" borderId="3" xfId="0" applyNumberFormat="1" applyFont="1" applyFill="1" applyBorder="1" applyAlignment="1">
      <alignment horizontal="center" vertical="center" wrapText="1"/>
    </xf>
    <xf numFmtId="166" fontId="8" fillId="3" borderId="3" xfId="0" applyNumberFormat="1" applyFont="1" applyFill="1" applyBorder="1" applyAlignment="1">
      <alignment horizontal="left" vertical="center" wrapText="1"/>
    </xf>
    <xf numFmtId="0" fontId="29" fillId="3" borderId="3" xfId="0" applyFont="1" applyFill="1" applyBorder="1" applyAlignment="1">
      <alignment vertical="center" wrapText="1"/>
    </xf>
    <xf numFmtId="2" fontId="29" fillId="3" borderId="3" xfId="0" applyNumberFormat="1" applyFont="1" applyFill="1" applyBorder="1" applyAlignment="1">
      <alignment horizontal="center" vertical="center" wrapText="1"/>
    </xf>
    <xf numFmtId="0" fontId="47" fillId="4" borderId="3" xfId="0" applyFont="1" applyFill="1" applyBorder="1" applyAlignment="1">
      <alignment horizontal="left" vertical="center" wrapText="1"/>
    </xf>
    <xf numFmtId="0" fontId="47" fillId="4" borderId="3"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4" fillId="0" borderId="3" xfId="0" applyFont="1" applyBorder="1" applyAlignment="1">
      <alignment horizontal="center" vertical="center" wrapText="1"/>
    </xf>
    <xf numFmtId="166" fontId="44" fillId="0" borderId="3" xfId="0" applyNumberFormat="1" applyFont="1" applyBorder="1" applyAlignment="1">
      <alignment horizontal="left" vertical="center" wrapText="1"/>
    </xf>
    <xf numFmtId="166" fontId="41" fillId="0" borderId="3" xfId="0" applyNumberFormat="1" applyFont="1" applyBorder="1" applyAlignment="1">
      <alignment horizontal="left" vertical="center" wrapText="1"/>
    </xf>
    <xf numFmtId="0" fontId="44" fillId="0" borderId="3" xfId="0" applyFont="1" applyBorder="1" applyAlignment="1">
      <alignment horizontal="left" vertical="center" wrapText="1"/>
    </xf>
    <xf numFmtId="0" fontId="41" fillId="0" borderId="3" xfId="0" applyFont="1" applyBorder="1" applyAlignment="1">
      <alignment horizontal="left" vertical="center" wrapText="1"/>
    </xf>
    <xf numFmtId="2" fontId="45" fillId="0" borderId="3" xfId="0" applyNumberFormat="1" applyFont="1" applyFill="1" applyBorder="1" applyAlignment="1">
      <alignment horizontal="center" vertical="center" wrapText="1"/>
    </xf>
    <xf numFmtId="166" fontId="44" fillId="0" borderId="3" xfId="0" applyNumberFormat="1" applyFont="1" applyFill="1" applyBorder="1" applyAlignment="1">
      <alignment horizontal="left" vertical="center" wrapText="1"/>
    </xf>
    <xf numFmtId="166" fontId="41" fillId="0" borderId="3" xfId="0" applyNumberFormat="1" applyFont="1" applyFill="1" applyBorder="1" applyAlignment="1">
      <alignment horizontal="left" vertical="center" wrapText="1"/>
    </xf>
    <xf numFmtId="166" fontId="36" fillId="0" borderId="4" xfId="0" applyNumberFormat="1" applyFont="1" applyFill="1" applyBorder="1" applyAlignment="1">
      <alignment horizontal="left" vertical="center" wrapText="1"/>
    </xf>
    <xf numFmtId="166" fontId="27" fillId="0" borderId="3" xfId="0" applyNumberFormat="1" applyFont="1" applyBorder="1" applyAlignment="1">
      <alignment horizontal="left" vertical="center" wrapText="1"/>
    </xf>
    <xf numFmtId="166" fontId="26" fillId="0" borderId="3" xfId="0" applyNumberFormat="1" applyFont="1" applyBorder="1" applyAlignment="1">
      <alignment horizontal="left" vertical="center" wrapText="1"/>
    </xf>
    <xf numFmtId="0" fontId="45" fillId="0" borderId="3" xfId="0" applyFont="1" applyFill="1" applyBorder="1" applyAlignment="1">
      <alignment horizontal="left" vertical="center" wrapText="1"/>
    </xf>
    <xf numFmtId="0" fontId="44" fillId="0" borderId="3" xfId="0" applyFont="1" applyBorder="1" applyAlignment="1">
      <alignment horizontal="center" vertical="center" wrapText="1"/>
    </xf>
    <xf numFmtId="0" fontId="44" fillId="0" borderId="6" xfId="0" applyFont="1" applyBorder="1" applyAlignment="1">
      <alignment horizontal="center" vertical="center" wrapText="1"/>
    </xf>
    <xf numFmtId="0" fontId="45" fillId="3" borderId="3" xfId="0" applyFont="1" applyFill="1" applyBorder="1" applyAlignment="1">
      <alignment horizontal="center" vertical="center" wrapText="1"/>
    </xf>
    <xf numFmtId="0" fontId="27" fillId="0" borderId="6" xfId="0" applyFont="1" applyBorder="1" applyAlignment="1">
      <alignment horizontal="center" vertical="center" wrapText="1"/>
    </xf>
    <xf numFmtId="0" fontId="7" fillId="0" borderId="3" xfId="28" applyFont="1" applyFill="1" applyBorder="1" applyAlignment="1">
      <alignment horizontal="center" vertical="center" wrapText="1"/>
    </xf>
    <xf numFmtId="166" fontId="8" fillId="0" borderId="3" xfId="28" applyNumberFormat="1" applyFont="1" applyBorder="1" applyAlignment="1">
      <alignment horizontal="center" vertical="center" wrapText="1"/>
    </xf>
    <xf numFmtId="166" fontId="7" fillId="0" borderId="3" xfId="28" applyNumberFormat="1" applyFont="1" applyBorder="1" applyAlignment="1">
      <alignment horizontal="left" vertical="center" wrapText="1"/>
    </xf>
    <xf numFmtId="166" fontId="8" fillId="0" borderId="3" xfId="28" applyNumberFormat="1" applyFont="1" applyBorder="1" applyAlignment="1">
      <alignment horizontal="left" vertical="center" wrapText="1"/>
    </xf>
    <xf numFmtId="166" fontId="7" fillId="0" borderId="3" xfId="28" applyNumberFormat="1" applyFont="1" applyBorder="1" applyAlignment="1">
      <alignment horizontal="center" vertical="center" wrapText="1"/>
    </xf>
    <xf numFmtId="167" fontId="7" fillId="0" borderId="3" xfId="28" applyNumberFormat="1" applyFont="1" applyBorder="1" applyAlignment="1">
      <alignment horizontal="center" vertical="center" wrapText="1"/>
    </xf>
    <xf numFmtId="2" fontId="8" fillId="0" borderId="3" xfId="8" applyNumberFormat="1" applyFont="1" applyFill="1" applyBorder="1" applyAlignment="1">
      <alignment horizontal="left" vertical="center" wrapText="1"/>
    </xf>
    <xf numFmtId="2" fontId="8" fillId="0" borderId="3" xfId="8" applyNumberFormat="1" applyFont="1" applyBorder="1" applyAlignment="1">
      <alignment horizontal="left" vertical="center" wrapText="1"/>
    </xf>
    <xf numFmtId="2" fontId="8" fillId="0" borderId="3" xfId="8" applyNumberFormat="1" applyFont="1" applyBorder="1" applyAlignment="1">
      <alignment horizontal="right" vertical="center" wrapText="1"/>
    </xf>
    <xf numFmtId="2" fontId="8" fillId="0" borderId="3" xfId="8" applyNumberFormat="1" applyFont="1" applyFill="1" applyBorder="1" applyAlignment="1">
      <alignment horizontal="right" vertical="center" wrapText="1"/>
    </xf>
    <xf numFmtId="2" fontId="8" fillId="0" borderId="3" xfId="8" applyNumberFormat="1" applyFont="1" applyFill="1" applyBorder="1" applyAlignment="1">
      <alignment horizontal="center" vertical="center" wrapText="1"/>
    </xf>
    <xf numFmtId="0" fontId="8" fillId="0" borderId="3" xfId="8" applyFont="1" applyBorder="1" applyAlignment="1">
      <alignment vertical="center" wrapText="1"/>
    </xf>
    <xf numFmtId="0" fontId="7" fillId="0" borderId="3" xfId="32" applyFont="1" applyBorder="1" applyAlignment="1">
      <alignment horizontal="left" vertical="center" wrapText="1"/>
    </xf>
    <xf numFmtId="0" fontId="7" fillId="0" borderId="3" xfId="32" applyFont="1" applyBorder="1" applyAlignment="1">
      <alignment horizontal="center" vertical="center" wrapText="1"/>
    </xf>
    <xf numFmtId="2" fontId="7" fillId="0" borderId="3" xfId="32" applyNumberFormat="1" applyFont="1" applyBorder="1" applyAlignment="1">
      <alignment horizontal="right" vertical="center" wrapText="1"/>
    </xf>
    <xf numFmtId="0" fontId="8" fillId="0" borderId="3" xfId="8" applyFont="1" applyFill="1" applyBorder="1" applyAlignment="1">
      <alignment horizontal="left" vertical="center" wrapText="1"/>
    </xf>
    <xf numFmtId="2" fontId="8" fillId="0" borderId="3" xfId="17" applyNumberFormat="1" applyFont="1" applyFill="1" applyBorder="1" applyAlignment="1">
      <alignment horizontal="right" vertical="center" wrapText="1"/>
    </xf>
    <xf numFmtId="0" fontId="9" fillId="0" borderId="3" xfId="25" applyFont="1" applyFill="1" applyBorder="1" applyAlignment="1">
      <alignment vertical="center" wrapText="1"/>
    </xf>
    <xf numFmtId="0" fontId="11" fillId="0" borderId="3" xfId="8" applyFont="1" applyFill="1" applyBorder="1" applyAlignment="1">
      <alignment horizontal="left" vertical="center" wrapText="1"/>
    </xf>
    <xf numFmtId="166" fontId="7" fillId="0" borderId="3" xfId="25" applyNumberFormat="1" applyFont="1" applyFill="1" applyBorder="1" applyAlignment="1">
      <alignment vertical="center" wrapText="1"/>
    </xf>
    <xf numFmtId="168" fontId="7" fillId="0" borderId="3" xfId="25" applyNumberFormat="1" applyFont="1" applyFill="1" applyBorder="1" applyAlignment="1">
      <alignment vertical="center" wrapText="1"/>
    </xf>
    <xf numFmtId="166" fontId="8" fillId="0" borderId="3" xfId="25" applyNumberFormat="1" applyFont="1" applyFill="1" applyBorder="1" applyAlignment="1">
      <alignment vertical="center" wrapText="1"/>
    </xf>
    <xf numFmtId="0" fontId="8" fillId="0" borderId="3" xfId="25" applyFont="1" applyFill="1" applyBorder="1" applyAlignment="1">
      <alignment vertical="center" wrapText="1"/>
    </xf>
    <xf numFmtId="2" fontId="8" fillId="0" borderId="3" xfId="25" applyNumberFormat="1" applyFont="1" applyFill="1" applyBorder="1" applyAlignment="1">
      <alignment vertical="center" wrapText="1"/>
    </xf>
    <xf numFmtId="0" fontId="7" fillId="0" borderId="3" xfId="25" applyFont="1" applyFill="1" applyBorder="1" applyAlignment="1">
      <alignment vertical="center" wrapText="1"/>
    </xf>
    <xf numFmtId="168" fontId="7" fillId="0" borderId="3" xfId="28" applyNumberFormat="1" applyFont="1" applyBorder="1" applyAlignment="1">
      <alignment horizontal="right" vertical="center" wrapText="1"/>
    </xf>
    <xf numFmtId="168" fontId="8" fillId="0" borderId="3" xfId="25" applyNumberFormat="1" applyFont="1" applyFill="1" applyBorder="1" applyAlignment="1">
      <alignment vertical="center" wrapText="1"/>
    </xf>
    <xf numFmtId="0" fontId="7" fillId="0" borderId="3" xfId="26" applyFont="1" applyFill="1" applyBorder="1" applyAlignment="1">
      <alignment vertical="center" wrapText="1"/>
    </xf>
    <xf numFmtId="2" fontId="7" fillId="0" borderId="3" xfId="26" applyNumberFormat="1" applyFont="1" applyFill="1" applyBorder="1" applyAlignment="1">
      <alignment vertical="center" wrapText="1"/>
    </xf>
    <xf numFmtId="0" fontId="8" fillId="0" borderId="3" xfId="26" applyFont="1" applyFill="1" applyBorder="1" applyAlignment="1">
      <alignment vertical="center" wrapText="1"/>
    </xf>
    <xf numFmtId="2" fontId="8" fillId="0" borderId="3" xfId="26" applyNumberFormat="1" applyFont="1" applyFill="1" applyBorder="1" applyAlignment="1">
      <alignment vertical="center" wrapText="1"/>
    </xf>
    <xf numFmtId="2" fontId="8" fillId="0" borderId="3" xfId="9" applyNumberFormat="1" applyFont="1" applyFill="1" applyBorder="1" applyAlignment="1">
      <alignment horizontal="right"/>
    </xf>
    <xf numFmtId="0" fontId="8" fillId="0" borderId="3" xfId="9" applyFont="1" applyFill="1" applyBorder="1" applyAlignment="1">
      <alignment horizontal="right"/>
    </xf>
    <xf numFmtId="0" fontId="8" fillId="0" borderId="3" xfId="9" applyFont="1" applyFill="1" applyBorder="1"/>
    <xf numFmtId="0" fontId="8" fillId="0" borderId="3" xfId="9" applyFont="1" applyFill="1" applyBorder="1" applyAlignment="1">
      <alignment wrapText="1"/>
    </xf>
    <xf numFmtId="171" fontId="8" fillId="0" borderId="3" xfId="0" applyNumberFormat="1" applyFont="1" applyFill="1" applyBorder="1" applyAlignment="1">
      <alignment horizontal="right" vertical="center" wrapText="1"/>
    </xf>
    <xf numFmtId="171" fontId="8" fillId="0" borderId="3" xfId="0" applyNumberFormat="1" applyFont="1" applyFill="1" applyBorder="1" applyAlignment="1">
      <alignment horizontal="left" vertical="center" wrapText="1"/>
    </xf>
    <xf numFmtId="168" fontId="8" fillId="0" borderId="3" xfId="0" applyNumberFormat="1" applyFont="1" applyFill="1" applyBorder="1" applyAlignment="1">
      <alignment horizontal="left" vertical="center" wrapText="1"/>
    </xf>
    <xf numFmtId="0" fontId="8" fillId="0" borderId="7" xfId="9" applyFont="1" applyFill="1" applyBorder="1" applyAlignment="1">
      <alignment wrapText="1"/>
    </xf>
    <xf numFmtId="0" fontId="8" fillId="0" borderId="3" xfId="0" applyFont="1" applyFill="1" applyBorder="1" applyAlignment="1">
      <alignment horizontal="right"/>
    </xf>
    <xf numFmtId="2" fontId="8" fillId="0" borderId="3" xfId="26" applyNumberFormat="1" applyFont="1" applyFill="1" applyBorder="1" applyAlignment="1">
      <alignment horizontal="right" vertical="center" wrapText="1"/>
    </xf>
    <xf numFmtId="2" fontId="7" fillId="0" borderId="3" xfId="25" applyNumberFormat="1" applyFont="1" applyFill="1" applyBorder="1" applyAlignment="1">
      <alignment vertical="center" wrapText="1"/>
    </xf>
    <xf numFmtId="0" fontId="8" fillId="0" borderId="3" xfId="0" applyFont="1" applyBorder="1" applyAlignment="1">
      <alignment horizontal="center"/>
    </xf>
    <xf numFmtId="2" fontId="8" fillId="0" borderId="3" xfId="25" applyNumberFormat="1" applyFont="1" applyFill="1" applyBorder="1" applyAlignment="1">
      <alignment horizontal="right" vertical="center" wrapText="1"/>
    </xf>
    <xf numFmtId="2" fontId="7" fillId="0" borderId="3" xfId="8" applyNumberFormat="1" applyFont="1" applyFill="1" applyBorder="1" applyAlignment="1">
      <alignment horizontal="right" vertical="center" wrapText="1"/>
    </xf>
    <xf numFmtId="0" fontId="7" fillId="0" borderId="3" xfId="0" applyFont="1" applyBorder="1" applyAlignment="1">
      <alignment horizontal="center"/>
    </xf>
    <xf numFmtId="2" fontId="7" fillId="0" borderId="3" xfId="25" applyNumberFormat="1" applyFont="1" applyFill="1" applyBorder="1" applyAlignment="1">
      <alignment horizontal="right" vertical="center" wrapText="1"/>
    </xf>
    <xf numFmtId="0" fontId="7" fillId="0" borderId="3" xfId="8" applyFont="1" applyFill="1" applyBorder="1" applyAlignment="1">
      <alignment horizontal="left" vertical="center" wrapText="1"/>
    </xf>
    <xf numFmtId="2" fontId="7" fillId="0" borderId="3" xfId="8" applyNumberFormat="1" applyFont="1" applyBorder="1" applyAlignment="1">
      <alignment horizontal="right" vertical="center" wrapText="1"/>
    </xf>
    <xf numFmtId="2" fontId="7" fillId="0" borderId="3" xfId="0" applyNumberFormat="1" applyFont="1" applyBorder="1"/>
    <xf numFmtId="0" fontId="8" fillId="0" borderId="3" xfId="0" applyFont="1" applyBorder="1"/>
    <xf numFmtId="168" fontId="7" fillId="0" borderId="3" xfId="28" applyNumberFormat="1" applyFont="1" applyBorder="1" applyAlignment="1">
      <alignment horizontal="left" vertical="center" wrapText="1"/>
    </xf>
    <xf numFmtId="168" fontId="7" fillId="0" borderId="3" xfId="26" applyNumberFormat="1" applyFont="1" applyFill="1" applyBorder="1" applyAlignment="1">
      <alignment vertical="center" wrapText="1"/>
    </xf>
    <xf numFmtId="2" fontId="8" fillId="2" borderId="3" xfId="0" applyNumberFormat="1" applyFont="1" applyFill="1" applyBorder="1" applyAlignment="1">
      <alignment horizontal="center" vertical="center" wrapText="1"/>
    </xf>
    <xf numFmtId="166" fontId="28" fillId="2" borderId="3" xfId="0" applyNumberFormat="1" applyFont="1" applyFill="1" applyBorder="1" applyAlignment="1">
      <alignment horizontal="left" vertical="center" wrapText="1"/>
    </xf>
    <xf numFmtId="168" fontId="28" fillId="2" borderId="3" xfId="0" applyNumberFormat="1" applyFont="1" applyFill="1" applyBorder="1" applyAlignment="1">
      <alignment horizontal="center" vertical="center" wrapText="1"/>
    </xf>
    <xf numFmtId="167" fontId="28" fillId="2" borderId="3" xfId="0" applyNumberFormat="1" applyFont="1" applyFill="1" applyBorder="1" applyAlignment="1">
      <alignment horizontal="center" vertical="center" wrapText="1"/>
    </xf>
    <xf numFmtId="166" fontId="28" fillId="2" borderId="3" xfId="0" applyNumberFormat="1" applyFont="1" applyFill="1" applyBorder="1" applyAlignment="1">
      <alignment horizontal="center" vertical="center" wrapText="1"/>
    </xf>
    <xf numFmtId="166" fontId="36" fillId="2" borderId="3" xfId="0" applyNumberFormat="1" applyFont="1" applyFill="1" applyBorder="1" applyAlignment="1">
      <alignment horizontal="left" vertical="center" wrapText="1"/>
    </xf>
    <xf numFmtId="168" fontId="7" fillId="2" borderId="3" xfId="0" applyNumberFormat="1" applyFont="1" applyFill="1" applyBorder="1" applyAlignment="1">
      <alignment horizontal="left" vertical="center" wrapText="1"/>
    </xf>
    <xf numFmtId="167" fontId="8" fillId="2" borderId="3" xfId="0" applyNumberFormat="1" applyFont="1" applyFill="1" applyBorder="1" applyAlignment="1">
      <alignment horizontal="center" vertical="center" wrapText="1"/>
    </xf>
    <xf numFmtId="2" fontId="28" fillId="2" borderId="3" xfId="0" applyNumberFormat="1" applyFont="1" applyFill="1" applyBorder="1" applyAlignment="1">
      <alignment horizontal="center" vertical="center"/>
    </xf>
    <xf numFmtId="0" fontId="28" fillId="2" borderId="3" xfId="0" applyFont="1" applyFill="1" applyBorder="1" applyAlignment="1">
      <alignment horizontal="center"/>
    </xf>
    <xf numFmtId="0" fontId="28" fillId="2" borderId="3" xfId="0" applyFont="1" applyFill="1" applyBorder="1" applyAlignment="1">
      <alignment vertical="center"/>
    </xf>
    <xf numFmtId="0" fontId="28" fillId="2" borderId="3" xfId="0" applyNumberFormat="1" applyFont="1" applyFill="1" applyBorder="1" applyAlignment="1">
      <alignment horizontal="center" vertical="center" wrapText="1"/>
    </xf>
    <xf numFmtId="0" fontId="36" fillId="2" borderId="3" xfId="0" applyFont="1" applyFill="1" applyBorder="1" applyAlignment="1">
      <alignment horizontal="left" vertical="center" wrapText="1"/>
    </xf>
    <xf numFmtId="166" fontId="29" fillId="2" borderId="3" xfId="0" applyNumberFormat="1" applyFont="1" applyFill="1" applyBorder="1" applyAlignment="1">
      <alignment horizontal="left" vertical="center" wrapText="1"/>
    </xf>
    <xf numFmtId="2" fontId="29" fillId="2" borderId="3" xfId="0" applyNumberFormat="1" applyFont="1" applyFill="1" applyBorder="1" applyAlignment="1">
      <alignment horizontal="center" vertical="center"/>
    </xf>
    <xf numFmtId="0" fontId="29" fillId="2" borderId="3" xfId="0" applyFont="1" applyFill="1" applyBorder="1" applyAlignment="1">
      <alignment horizontal="center"/>
    </xf>
    <xf numFmtId="0" fontId="29" fillId="2" borderId="3" xfId="0" applyFont="1" applyFill="1" applyBorder="1"/>
    <xf numFmtId="0" fontId="28" fillId="2" borderId="3" xfId="0" applyFont="1" applyFill="1" applyBorder="1" applyAlignment="1">
      <alignment horizontal="left" vertical="center"/>
    </xf>
    <xf numFmtId="0" fontId="28" fillId="2" borderId="3" xfId="0" applyFont="1" applyFill="1" applyBorder="1"/>
    <xf numFmtId="0" fontId="28" fillId="2" borderId="3" xfId="0" applyFont="1" applyFill="1" applyBorder="1" applyAlignment="1">
      <alignment horizontal="center" vertical="center" wrapText="1"/>
    </xf>
    <xf numFmtId="0" fontId="7" fillId="2" borderId="3" xfId="0" applyFont="1" applyFill="1" applyBorder="1" applyAlignment="1">
      <alignment horizontal="justify" vertical="center" wrapText="1"/>
    </xf>
    <xf numFmtId="4" fontId="7" fillId="2" borderId="3" xfId="0" applyNumberFormat="1" applyFont="1" applyFill="1" applyBorder="1" applyAlignment="1">
      <alignment vertical="center" wrapText="1"/>
    </xf>
    <xf numFmtId="0" fontId="8" fillId="2" borderId="3" xfId="0" applyFont="1" applyFill="1" applyBorder="1" applyAlignment="1">
      <alignment horizontal="justify" vertical="center" wrapText="1"/>
    </xf>
    <xf numFmtId="0" fontId="8" fillId="2" borderId="3" xfId="0" applyFont="1" applyFill="1" applyBorder="1" applyAlignment="1">
      <alignment horizontal="center" vertical="center" wrapText="1"/>
    </xf>
    <xf numFmtId="4" fontId="8" fillId="2" borderId="3" xfId="0" applyNumberFormat="1" applyFont="1" applyFill="1" applyBorder="1" applyAlignment="1">
      <alignment vertical="center" wrapText="1"/>
    </xf>
    <xf numFmtId="168" fontId="8" fillId="2" borderId="3" xfId="0" applyNumberFormat="1" applyFont="1" applyFill="1" applyBorder="1" applyAlignment="1">
      <alignment horizontal="left" vertical="center" wrapText="1"/>
    </xf>
    <xf numFmtId="168" fontId="36" fillId="2" borderId="3" xfId="0" applyNumberFormat="1" applyFont="1" applyFill="1" applyBorder="1" applyAlignment="1">
      <alignment horizontal="left" vertical="center" wrapText="1"/>
    </xf>
    <xf numFmtId="168" fontId="36" fillId="2" borderId="3" xfId="0" applyNumberFormat="1" applyFont="1" applyFill="1" applyBorder="1" applyAlignment="1">
      <alignment horizontal="center" vertical="center" wrapText="1"/>
    </xf>
    <xf numFmtId="166" fontId="36" fillId="2" borderId="3" xfId="0" applyNumberFormat="1" applyFont="1" applyFill="1" applyBorder="1" applyAlignment="1">
      <alignment horizontal="center" vertical="center" wrapText="1"/>
    </xf>
    <xf numFmtId="0" fontId="36" fillId="2" borderId="3" xfId="0" applyFont="1" applyFill="1" applyBorder="1" applyAlignment="1">
      <alignment vertical="center" wrapText="1"/>
    </xf>
    <xf numFmtId="0" fontId="7" fillId="0" borderId="3" xfId="0" applyFont="1" applyFill="1" applyBorder="1" applyAlignment="1">
      <alignment horizontal="justify" vertical="center" wrapText="1"/>
    </xf>
    <xf numFmtId="168" fontId="7" fillId="0" borderId="3" xfId="0" applyNumberFormat="1" applyFont="1" applyBorder="1" applyAlignment="1">
      <alignment horizontal="center" vertical="center" wrapText="1"/>
    </xf>
    <xf numFmtId="0" fontId="8" fillId="0" borderId="3" xfId="0" applyFont="1" applyFill="1" applyBorder="1" applyAlignment="1">
      <alignment horizontal="justify" vertical="center" wrapText="1"/>
    </xf>
    <xf numFmtId="4" fontId="7" fillId="2" borderId="3" xfId="15" applyNumberFormat="1" applyFont="1" applyFill="1" applyBorder="1" applyAlignment="1">
      <alignment horizontal="center" vertical="center"/>
    </xf>
    <xf numFmtId="168" fontId="28" fillId="2" borderId="3" xfId="0" applyNumberFormat="1" applyFont="1" applyFill="1" applyBorder="1" applyAlignment="1">
      <alignment horizontal="left" vertical="center" wrapText="1"/>
    </xf>
    <xf numFmtId="0" fontId="8" fillId="2" borderId="3" xfId="0" applyFont="1" applyFill="1" applyBorder="1"/>
    <xf numFmtId="0" fontId="36" fillId="2" borderId="3" xfId="0" applyFont="1" applyFill="1" applyBorder="1"/>
    <xf numFmtId="0" fontId="8" fillId="2" borderId="3" xfId="0" applyFont="1" applyFill="1" applyBorder="1" applyAlignment="1">
      <alignment horizontal="center"/>
    </xf>
    <xf numFmtId="166" fontId="41" fillId="0" borderId="3" xfId="0" applyNumberFormat="1" applyFont="1" applyBorder="1" applyAlignment="1">
      <alignment horizontal="center" vertical="center" wrapText="1"/>
    </xf>
    <xf numFmtId="0" fontId="41" fillId="0" borderId="3" xfId="2" applyNumberFormat="1" applyFont="1" applyFill="1" applyBorder="1" applyAlignment="1">
      <alignment horizontal="center" vertical="center" wrapText="1"/>
    </xf>
    <xf numFmtId="0" fontId="41" fillId="0" borderId="3" xfId="2" applyNumberFormat="1" applyFont="1" applyFill="1" applyBorder="1" applyAlignment="1">
      <alignment horizontal="left" vertical="center" wrapText="1"/>
    </xf>
    <xf numFmtId="168" fontId="41" fillId="0" borderId="3" xfId="2" applyNumberFormat="1" applyFont="1" applyFill="1" applyBorder="1" applyAlignment="1">
      <alignment horizontal="right" vertical="center" wrapText="1"/>
    </xf>
    <xf numFmtId="0" fontId="9" fillId="0" borderId="3" xfId="2" applyNumberFormat="1" applyFont="1" applyFill="1" applyBorder="1" applyAlignment="1">
      <alignment vertical="center" wrapText="1" shrinkToFit="1"/>
    </xf>
    <xf numFmtId="49" fontId="9" fillId="0" borderId="3" xfId="0" applyNumberFormat="1" applyFont="1" applyFill="1" applyBorder="1" applyAlignment="1">
      <alignment vertical="center" wrapText="1"/>
    </xf>
    <xf numFmtId="0" fontId="44" fillId="0" borderId="3" xfId="2" applyNumberFormat="1" applyFont="1" applyFill="1" applyBorder="1" applyAlignment="1">
      <alignment horizontal="center" vertical="center" wrapText="1"/>
    </xf>
    <xf numFmtId="0" fontId="44" fillId="0" borderId="3" xfId="2" applyNumberFormat="1" applyFont="1" applyFill="1" applyBorder="1" applyAlignment="1">
      <alignment horizontal="left" vertical="center" wrapText="1"/>
    </xf>
    <xf numFmtId="168" fontId="44" fillId="0" borderId="3" xfId="2" applyNumberFormat="1" applyFont="1" applyFill="1" applyBorder="1" applyAlignment="1">
      <alignment horizontal="right" vertical="center" wrapText="1"/>
    </xf>
    <xf numFmtId="0" fontId="11" fillId="0" borderId="3" xfId="2" applyNumberFormat="1" applyFont="1" applyFill="1" applyBorder="1" applyAlignment="1">
      <alignment vertical="center" wrapText="1" shrinkToFit="1"/>
    </xf>
    <xf numFmtId="49" fontId="11" fillId="0" borderId="3" xfId="0" applyNumberFormat="1" applyFont="1" applyFill="1" applyBorder="1" applyAlignment="1">
      <alignment vertical="center" wrapText="1"/>
    </xf>
    <xf numFmtId="0" fontId="9" fillId="0" borderId="3" xfId="2" applyNumberFormat="1" applyFont="1" applyFill="1" applyBorder="1" applyAlignment="1">
      <alignment vertical="center" wrapText="1"/>
    </xf>
    <xf numFmtId="2" fontId="41" fillId="0" borderId="3" xfId="2" applyNumberFormat="1" applyFont="1" applyFill="1" applyBorder="1" applyAlignment="1">
      <alignment horizontal="center" vertical="center" wrapText="1"/>
    </xf>
    <xf numFmtId="2" fontId="9" fillId="0" borderId="3" xfId="2" applyNumberFormat="1" applyFont="1" applyFill="1" applyBorder="1" applyAlignment="1">
      <alignment vertical="center" wrapText="1"/>
    </xf>
    <xf numFmtId="2" fontId="11" fillId="0" borderId="3" xfId="2" applyNumberFormat="1" applyFont="1" applyFill="1" applyBorder="1" applyAlignment="1">
      <alignment vertical="center" wrapText="1"/>
    </xf>
    <xf numFmtId="0" fontId="11" fillId="0" borderId="3" xfId="2" applyNumberFormat="1" applyFont="1" applyFill="1" applyBorder="1" applyAlignment="1">
      <alignment vertical="center" wrapText="1"/>
    </xf>
    <xf numFmtId="43" fontId="9" fillId="0" borderId="3" xfId="2" applyNumberFormat="1" applyFont="1" applyFill="1" applyBorder="1" applyAlignment="1" applyProtection="1">
      <alignment vertical="center"/>
      <protection hidden="1"/>
    </xf>
    <xf numFmtId="43" fontId="9" fillId="0" borderId="3" xfId="2" applyNumberFormat="1" applyFont="1" applyFill="1" applyBorder="1" applyAlignment="1" applyProtection="1">
      <alignment vertical="center" wrapText="1"/>
      <protection locked="0"/>
    </xf>
    <xf numFmtId="43" fontId="11" fillId="0" borderId="3" xfId="2" applyNumberFormat="1" applyFont="1" applyFill="1" applyBorder="1" applyAlignment="1" applyProtection="1">
      <alignment vertical="center"/>
      <protection hidden="1"/>
    </xf>
    <xf numFmtId="0" fontId="9" fillId="0" borderId="3" xfId="2" applyNumberFormat="1" applyFont="1" applyFill="1" applyBorder="1" applyAlignment="1">
      <alignment vertical="center"/>
    </xf>
    <xf numFmtId="43" fontId="9" fillId="0" borderId="3" xfId="2" applyNumberFormat="1" applyFont="1" applyFill="1" applyBorder="1" applyAlignment="1" applyProtection="1">
      <alignment vertical="center"/>
      <protection locked="0"/>
    </xf>
    <xf numFmtId="43" fontId="11" fillId="0" borderId="3" xfId="2" applyNumberFormat="1" applyFont="1" applyFill="1" applyBorder="1" applyAlignment="1" applyProtection="1">
      <alignment vertical="center"/>
      <protection locked="0"/>
    </xf>
    <xf numFmtId="0" fontId="41" fillId="0" borderId="3" xfId="0" applyFont="1" applyFill="1" applyBorder="1" applyAlignment="1">
      <alignment horizontal="center" vertical="center"/>
    </xf>
    <xf numFmtId="0" fontId="44" fillId="0" borderId="3" xfId="0" applyFont="1" applyFill="1" applyBorder="1" applyAlignment="1">
      <alignment horizontal="left" vertical="center" wrapText="1"/>
    </xf>
    <xf numFmtId="2" fontId="44" fillId="0" borderId="3" xfId="0" applyNumberFormat="1" applyFont="1" applyFill="1" applyBorder="1" applyAlignment="1">
      <alignment horizontal="right" vertical="center" wrapText="1"/>
    </xf>
    <xf numFmtId="0" fontId="44" fillId="0" borderId="3" xfId="0" applyFont="1" applyFill="1" applyBorder="1" applyAlignment="1">
      <alignment horizontal="center" vertical="center"/>
    </xf>
    <xf numFmtId="0" fontId="41" fillId="0" borderId="3" xfId="18" applyFont="1" applyFill="1" applyBorder="1" applyAlignment="1">
      <alignment horizontal="left" vertical="center" wrapText="1"/>
    </xf>
    <xf numFmtId="49" fontId="41" fillId="0" borderId="3" xfId="0" applyNumberFormat="1" applyFont="1" applyFill="1" applyBorder="1" applyAlignment="1">
      <alignment horizontal="left" vertical="center" wrapText="1"/>
    </xf>
    <xf numFmtId="0" fontId="41" fillId="0" borderId="3" xfId="24" applyFont="1" applyFill="1" applyBorder="1" applyAlignment="1">
      <alignment vertical="center" wrapText="1"/>
    </xf>
    <xf numFmtId="3" fontId="41" fillId="0" borderId="3" xfId="0" applyNumberFormat="1" applyFont="1" applyFill="1" applyBorder="1" applyAlignment="1">
      <alignment horizontal="left" vertical="center" wrapText="1"/>
    </xf>
    <xf numFmtId="0" fontId="11" fillId="0" borderId="3" xfId="18"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vertical="center" wrapText="1"/>
    </xf>
    <xf numFmtId="0" fontId="44" fillId="0" borderId="3" xfId="18" applyFont="1" applyFill="1" applyBorder="1" applyAlignment="1">
      <alignment horizontal="left" vertical="center" wrapText="1"/>
    </xf>
    <xf numFmtId="49" fontId="44" fillId="0" borderId="3" xfId="0" applyNumberFormat="1" applyFont="1" applyFill="1" applyBorder="1" applyAlignment="1">
      <alignment horizontal="left" vertical="center" wrapText="1"/>
    </xf>
    <xf numFmtId="0" fontId="44" fillId="0" borderId="3" xfId="24" applyFont="1" applyFill="1" applyBorder="1" applyAlignment="1">
      <alignment vertical="center" wrapText="1"/>
    </xf>
    <xf numFmtId="49" fontId="41" fillId="0" borderId="3" xfId="0" applyNumberFormat="1" applyFont="1" applyFill="1" applyBorder="1" applyAlignment="1">
      <alignment horizontal="left" vertical="center"/>
    </xf>
    <xf numFmtId="2" fontId="9" fillId="0" borderId="3" xfId="0" applyNumberFormat="1" applyFont="1" applyFill="1" applyBorder="1" applyAlignment="1" applyProtection="1">
      <alignment horizontal="right" vertical="center" wrapText="1"/>
      <protection locked="0"/>
    </xf>
    <xf numFmtId="0" fontId="41" fillId="0" borderId="3" xfId="24" applyFont="1" applyFill="1" applyBorder="1" applyAlignment="1">
      <alignment horizontal="left" vertical="center" wrapText="1"/>
    </xf>
    <xf numFmtId="0" fontId="44" fillId="0" borderId="3" xfId="0" applyFont="1" applyFill="1" applyBorder="1" applyAlignment="1">
      <alignment vertical="center" wrapText="1"/>
    </xf>
    <xf numFmtId="166" fontId="41" fillId="0" borderId="3" xfId="0" applyNumberFormat="1" applyFont="1" applyFill="1" applyBorder="1" applyAlignment="1">
      <alignment horizontal="center" vertical="center" wrapText="1"/>
    </xf>
    <xf numFmtId="166" fontId="44" fillId="0" borderId="3" xfId="0" applyNumberFormat="1" applyFont="1" applyFill="1" applyBorder="1" applyAlignment="1">
      <alignment horizontal="center" vertical="center" wrapText="1"/>
    </xf>
    <xf numFmtId="2" fontId="44" fillId="0" borderId="3" xfId="0" applyNumberFormat="1" applyFont="1" applyFill="1" applyBorder="1" applyAlignment="1">
      <alignment vertical="center" wrapText="1"/>
    </xf>
    <xf numFmtId="2" fontId="41" fillId="0" borderId="3" xfId="0" applyNumberFormat="1" applyFont="1" applyFill="1" applyBorder="1" applyAlignment="1">
      <alignment vertical="center" wrapText="1"/>
    </xf>
    <xf numFmtId="0" fontId="41" fillId="0" borderId="3" xfId="0" applyFont="1" applyFill="1" applyBorder="1" applyAlignment="1">
      <alignment horizontal="left" wrapText="1"/>
    </xf>
    <xf numFmtId="0" fontId="41" fillId="0" borderId="3" xfId="0" applyFont="1" applyFill="1" applyBorder="1" applyAlignment="1">
      <alignment horizontal="center" wrapText="1"/>
    </xf>
    <xf numFmtId="166" fontId="44" fillId="0" borderId="3" xfId="0" applyNumberFormat="1" applyFont="1" applyFill="1" applyBorder="1" applyAlignment="1">
      <alignment vertical="center" wrapText="1"/>
    </xf>
    <xf numFmtId="166" fontId="41" fillId="0" borderId="3" xfId="0" applyNumberFormat="1" applyFont="1" applyFill="1" applyBorder="1" applyAlignment="1">
      <alignment vertical="center" wrapText="1"/>
    </xf>
    <xf numFmtId="0" fontId="41" fillId="0" borderId="3" xfId="0" applyFont="1" applyFill="1" applyBorder="1" applyAlignment="1">
      <alignment wrapText="1"/>
    </xf>
    <xf numFmtId="0" fontId="41" fillId="0" borderId="3" xfId="0" applyFont="1" applyFill="1" applyBorder="1" applyAlignment="1">
      <alignment horizontal="center"/>
    </xf>
    <xf numFmtId="164" fontId="41" fillId="0" borderId="3" xfId="1" applyNumberFormat="1" applyFont="1" applyFill="1" applyBorder="1" applyAlignment="1">
      <alignment vertical="center" wrapText="1"/>
    </xf>
    <xf numFmtId="4" fontId="41" fillId="0" borderId="3" xfId="0" applyNumberFormat="1" applyFont="1" applyFill="1" applyBorder="1" applyAlignment="1">
      <alignment vertical="center" wrapText="1"/>
    </xf>
    <xf numFmtId="39" fontId="41" fillId="0" borderId="3" xfId="0" applyNumberFormat="1" applyFont="1" applyFill="1" applyBorder="1" applyAlignment="1">
      <alignment vertical="center" wrapText="1"/>
    </xf>
    <xf numFmtId="39" fontId="41" fillId="0" borderId="3" xfId="0" applyNumberFormat="1" applyFont="1" applyFill="1" applyBorder="1" applyAlignment="1">
      <alignment horizontal="center" vertical="center" wrapText="1"/>
    </xf>
    <xf numFmtId="39" fontId="41" fillId="0" borderId="6" xfId="0" applyNumberFormat="1" applyFont="1" applyFill="1" applyBorder="1" applyAlignment="1">
      <alignment horizontal="center" vertical="center" wrapText="1"/>
    </xf>
    <xf numFmtId="0" fontId="41" fillId="0" borderId="3" xfId="7" applyFont="1" applyFill="1" applyBorder="1" applyAlignment="1">
      <alignment vertical="center" wrapText="1"/>
    </xf>
    <xf numFmtId="0" fontId="44" fillId="0" borderId="3" xfId="0" applyFont="1" applyFill="1" applyBorder="1" applyAlignment="1">
      <alignment wrapText="1"/>
    </xf>
    <xf numFmtId="0" fontId="41" fillId="0" borderId="3" xfId="7" applyFont="1" applyFill="1" applyBorder="1" applyAlignment="1">
      <alignment horizontal="left" vertical="center" wrapText="1"/>
    </xf>
    <xf numFmtId="2" fontId="41" fillId="0" borderId="3" xfId="7" applyNumberFormat="1" applyFont="1" applyFill="1" applyBorder="1" applyAlignment="1">
      <alignment horizontal="center" vertical="center" wrapText="1"/>
    </xf>
    <xf numFmtId="165" fontId="41" fillId="0" borderId="3" xfId="0" applyNumberFormat="1" applyFont="1" applyFill="1" applyBorder="1" applyAlignment="1">
      <alignment horizontal="left" vertical="center" wrapText="1"/>
    </xf>
    <xf numFmtId="2" fontId="41" fillId="0" borderId="3" xfId="0" applyNumberFormat="1" applyFont="1" applyFill="1" applyBorder="1" applyAlignment="1">
      <alignment wrapText="1"/>
    </xf>
    <xf numFmtId="0" fontId="44" fillId="0" borderId="3" xfId="0" applyFont="1" applyFill="1" applyBorder="1" applyAlignment="1">
      <alignment vertical="center"/>
    </xf>
    <xf numFmtId="2" fontId="44" fillId="0" borderId="3" xfId="0" applyNumberFormat="1" applyFont="1" applyFill="1" applyBorder="1" applyAlignment="1"/>
    <xf numFmtId="0" fontId="41" fillId="0" borderId="3" xfId="0" applyFont="1" applyFill="1" applyBorder="1"/>
    <xf numFmtId="2" fontId="41" fillId="0" borderId="3" xfId="7" applyNumberFormat="1" applyFont="1" applyFill="1" applyBorder="1" applyAlignment="1">
      <alignment vertical="center" wrapText="1"/>
    </xf>
    <xf numFmtId="2" fontId="44" fillId="0" borderId="3" xfId="7" applyNumberFormat="1" applyFont="1" applyFill="1" applyBorder="1" applyAlignment="1">
      <alignment vertical="center" wrapText="1"/>
    </xf>
    <xf numFmtId="0" fontId="44" fillId="0" borderId="3" xfId="0" applyFont="1" applyFill="1" applyBorder="1"/>
    <xf numFmtId="166" fontId="44" fillId="0" borderId="3" xfId="0" applyNumberFormat="1" applyFont="1" applyFill="1" applyBorder="1" applyAlignment="1">
      <alignment horizontal="center"/>
    </xf>
    <xf numFmtId="2" fontId="11" fillId="0" borderId="3" xfId="13" applyNumberFormat="1" applyFont="1" applyFill="1" applyBorder="1" applyAlignment="1">
      <alignment horizontal="left" vertical="center" wrapText="1"/>
    </xf>
    <xf numFmtId="168" fontId="11" fillId="0" borderId="3" xfId="0" applyNumberFormat="1" applyFont="1" applyFill="1" applyBorder="1" applyAlignment="1">
      <alignment horizontal="left" vertical="center" wrapText="1"/>
    </xf>
    <xf numFmtId="0" fontId="26" fillId="0" borderId="3" xfId="15" applyFont="1" applyFill="1" applyBorder="1"/>
    <xf numFmtId="168" fontId="26" fillId="0" borderId="3" xfId="15" applyNumberFormat="1" applyFont="1" applyFill="1" applyBorder="1" applyAlignment="1">
      <alignment horizontal="center"/>
    </xf>
    <xf numFmtId="0" fontId="26" fillId="0" borderId="3" xfId="15" applyNumberFormat="1" applyFont="1" applyFill="1" applyBorder="1" applyAlignment="1">
      <alignment horizontal="left"/>
    </xf>
    <xf numFmtId="0" fontId="9" fillId="0" borderId="3" xfId="41" applyNumberFormat="1" applyFont="1" applyFill="1" applyBorder="1" applyAlignment="1">
      <alignment horizontal="left" vertical="center" wrapText="1"/>
    </xf>
    <xf numFmtId="2" fontId="11" fillId="0" borderId="3" xfId="0" applyNumberFormat="1" applyFont="1" applyFill="1" applyBorder="1" applyAlignment="1">
      <alignment horizontal="left" vertical="center" wrapText="1"/>
    </xf>
    <xf numFmtId="168" fontId="27" fillId="0" borderId="3" xfId="15" applyNumberFormat="1" applyFont="1" applyFill="1" applyBorder="1" applyAlignment="1">
      <alignment horizontal="center"/>
    </xf>
    <xf numFmtId="0" fontId="27" fillId="0" borderId="3" xfId="15" applyFont="1" applyFill="1" applyBorder="1" applyAlignment="1">
      <alignment horizontal="left"/>
    </xf>
    <xf numFmtId="0" fontId="26" fillId="0" borderId="3" xfId="38" applyFont="1" applyFill="1" applyBorder="1" applyAlignment="1">
      <alignment horizontal="left" vertical="center" wrapText="1"/>
    </xf>
    <xf numFmtId="0" fontId="26" fillId="0" borderId="3" xfId="24" applyNumberFormat="1" applyFont="1" applyFill="1" applyBorder="1" applyAlignment="1">
      <alignment horizontal="left" vertical="center" wrapText="1"/>
    </xf>
    <xf numFmtId="0" fontId="27" fillId="0" borderId="3" xfId="15" applyFont="1" applyFill="1" applyBorder="1"/>
    <xf numFmtId="2" fontId="11" fillId="0" borderId="3" xfId="35" applyNumberFormat="1" applyFont="1" applyFill="1" applyBorder="1" applyAlignment="1">
      <alignment horizontal="left" vertical="center" wrapText="1"/>
    </xf>
    <xf numFmtId="0" fontId="26" fillId="0" borderId="3" xfId="15" applyFont="1" applyFill="1" applyBorder="1" applyAlignment="1">
      <alignment horizontal="left"/>
    </xf>
    <xf numFmtId="0" fontId="26" fillId="0" borderId="3" xfId="15" applyNumberFormat="1" applyFont="1" applyFill="1" applyBorder="1" applyAlignment="1">
      <alignment vertical="center" wrapText="1"/>
    </xf>
    <xf numFmtId="2" fontId="27" fillId="0" borderId="3" xfId="15" applyNumberFormat="1" applyFont="1" applyFill="1" applyBorder="1" applyAlignment="1">
      <alignment horizontal="left"/>
    </xf>
    <xf numFmtId="0" fontId="11" fillId="0" borderId="3" xfId="0" applyFont="1" applyFill="1" applyBorder="1" applyAlignment="1">
      <alignment horizontal="center" vertical="center" wrapText="1"/>
    </xf>
    <xf numFmtId="166" fontId="9" fillId="0" borderId="3" xfId="0" applyNumberFormat="1" applyFont="1" applyBorder="1" applyAlignment="1">
      <alignment horizontal="center" vertical="center" wrapText="1"/>
    </xf>
    <xf numFmtId="166" fontId="9" fillId="0" borderId="3" xfId="0" applyNumberFormat="1" applyFont="1" applyBorder="1" applyAlignment="1">
      <alignment horizontal="left" vertical="center" wrapText="1"/>
    </xf>
    <xf numFmtId="0" fontId="11" fillId="0" borderId="3" xfId="0" applyFont="1" applyFill="1" applyBorder="1" applyAlignment="1">
      <alignment horizontal="left" wrapText="1"/>
    </xf>
    <xf numFmtId="0" fontId="9" fillId="0" borderId="3" xfId="41" applyNumberFormat="1" applyFont="1" applyFill="1" applyBorder="1" applyAlignment="1">
      <alignment horizontal="left"/>
    </xf>
    <xf numFmtId="2" fontId="26" fillId="0" borderId="3" xfId="38" applyNumberFormat="1" applyFont="1" applyFill="1" applyBorder="1" applyAlignment="1">
      <alignment horizontal="left" vertical="center" wrapText="1"/>
    </xf>
    <xf numFmtId="2" fontId="26" fillId="0" borderId="3" xfId="0" applyNumberFormat="1" applyFont="1" applyFill="1" applyBorder="1" applyAlignment="1">
      <alignment horizontal="left" vertical="center" wrapText="1"/>
    </xf>
    <xf numFmtId="0" fontId="11" fillId="0" borderId="3" xfId="41" applyNumberFormat="1" applyFont="1" applyFill="1" applyBorder="1" applyAlignment="1">
      <alignment horizontal="left"/>
    </xf>
    <xf numFmtId="0" fontId="9" fillId="0" borderId="3" xfId="0" applyFont="1" applyFill="1" applyBorder="1" applyAlignment="1">
      <alignment horizontal="left"/>
    </xf>
    <xf numFmtId="0" fontId="11" fillId="0" borderId="3" xfId="0" applyFont="1" applyFill="1" applyBorder="1" applyAlignment="1">
      <alignment horizontal="left"/>
    </xf>
    <xf numFmtId="0" fontId="9" fillId="0" borderId="3" xfId="41" applyNumberFormat="1" applyFont="1" applyFill="1" applyBorder="1" applyAlignment="1">
      <alignment horizontal="left" wrapText="1"/>
    </xf>
    <xf numFmtId="0" fontId="26" fillId="0" borderId="3" xfId="0" applyNumberFormat="1"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3" xfId="0" applyFont="1" applyFill="1" applyBorder="1" applyAlignment="1">
      <alignment horizontal="left"/>
    </xf>
    <xf numFmtId="0" fontId="26" fillId="0" borderId="3" xfId="41" applyNumberFormat="1" applyFont="1" applyFill="1" applyBorder="1" applyAlignment="1">
      <alignment horizontal="left"/>
    </xf>
    <xf numFmtId="0" fontId="26" fillId="0" borderId="3" xfId="41" applyNumberFormat="1" applyFont="1" applyFill="1" applyBorder="1" applyAlignment="1">
      <alignment horizontal="left" wrapText="1"/>
    </xf>
    <xf numFmtId="0" fontId="11" fillId="0" borderId="3" xfId="0" applyNumberFormat="1" applyFont="1" applyFill="1" applyBorder="1" applyAlignment="1">
      <alignment horizontal="center"/>
    </xf>
    <xf numFmtId="2" fontId="11" fillId="0" borderId="3" xfId="0" applyNumberFormat="1" applyFont="1" applyFill="1" applyBorder="1" applyAlignment="1">
      <alignment horizontal="center"/>
    </xf>
    <xf numFmtId="0" fontId="11" fillId="0" borderId="3" xfId="0" applyNumberFormat="1" applyFont="1" applyFill="1" applyBorder="1" applyAlignment="1">
      <alignment horizontal="left"/>
    </xf>
    <xf numFmtId="4" fontId="9" fillId="0" borderId="3" xfId="39" applyNumberFormat="1" applyFont="1" applyFill="1" applyBorder="1" applyAlignment="1">
      <alignment vertical="center"/>
    </xf>
    <xf numFmtId="2" fontId="9" fillId="0" borderId="3" xfId="14" applyNumberFormat="1" applyFont="1" applyFill="1" applyBorder="1" applyAlignment="1">
      <alignment horizontal="center" vertical="center" wrapText="1"/>
    </xf>
    <xf numFmtId="2" fontId="9" fillId="0" borderId="3" xfId="40" applyNumberFormat="1" applyFont="1" applyFill="1" applyBorder="1" applyAlignment="1">
      <alignment horizontal="center" vertical="center" wrapText="1"/>
    </xf>
    <xf numFmtId="2" fontId="9" fillId="0" borderId="3" xfId="36" applyNumberFormat="1" applyFont="1" applyFill="1" applyBorder="1" applyAlignment="1">
      <alignment horizontal="center" vertical="center"/>
    </xf>
    <xf numFmtId="166" fontId="9" fillId="0" borderId="3" xfId="14" applyNumberFormat="1" applyFont="1" applyFill="1" applyBorder="1" applyAlignment="1">
      <alignment horizontal="left" vertical="center" wrapText="1"/>
    </xf>
    <xf numFmtId="0" fontId="9" fillId="0" borderId="3" xfId="14" applyNumberFormat="1" applyFont="1" applyFill="1" applyBorder="1" applyAlignment="1">
      <alignment vertical="center"/>
    </xf>
    <xf numFmtId="0" fontId="9" fillId="0" borderId="3" xfId="8" applyFont="1" applyFill="1" applyBorder="1" applyAlignment="1">
      <alignment horizontal="left" vertical="center"/>
    </xf>
    <xf numFmtId="2" fontId="9" fillId="0" borderId="3" xfId="8" applyNumberFormat="1" applyFont="1" applyFill="1" applyBorder="1" applyAlignment="1">
      <alignment horizontal="center" vertical="center"/>
    </xf>
    <xf numFmtId="166" fontId="9" fillId="0" borderId="3" xfId="14" applyNumberFormat="1" applyFont="1" applyFill="1" applyBorder="1" applyAlignment="1">
      <alignment vertical="center" wrapText="1"/>
    </xf>
    <xf numFmtId="0" fontId="9" fillId="0" borderId="3" xfId="14" applyNumberFormat="1" applyFont="1" applyFill="1" applyBorder="1" applyAlignment="1">
      <alignment vertical="center" wrapText="1"/>
    </xf>
    <xf numFmtId="166" fontId="11" fillId="0" borderId="3" xfId="14" applyNumberFormat="1" applyFont="1" applyFill="1" applyBorder="1" applyAlignment="1">
      <alignment vertical="center" wrapText="1"/>
    </xf>
    <xf numFmtId="2" fontId="11" fillId="0" borderId="3" xfId="14" applyNumberFormat="1" applyFont="1" applyFill="1" applyBorder="1" applyAlignment="1">
      <alignment horizontal="center" vertical="center" wrapText="1"/>
    </xf>
    <xf numFmtId="0" fontId="11" fillId="0" borderId="3" xfId="14" applyNumberFormat="1" applyFont="1" applyFill="1" applyBorder="1" applyAlignment="1">
      <alignment vertical="center" wrapText="1"/>
    </xf>
    <xf numFmtId="2" fontId="9" fillId="0" borderId="3" xfId="14" applyNumberFormat="1" applyFont="1" applyFill="1" applyBorder="1" applyAlignment="1">
      <alignment horizontal="center" vertical="center"/>
    </xf>
    <xf numFmtId="1" fontId="9" fillId="0" borderId="3" xfId="14" applyNumberFormat="1" applyFont="1" applyFill="1" applyBorder="1" applyAlignment="1">
      <alignment vertical="center" wrapText="1"/>
    </xf>
    <xf numFmtId="0" fontId="26" fillId="0" borderId="3" xfId="0" applyFont="1" applyFill="1" applyBorder="1" applyAlignment="1">
      <alignment horizontal="center" vertical="center"/>
    </xf>
    <xf numFmtId="0" fontId="26" fillId="0" borderId="3" xfId="17" applyFont="1" applyFill="1" applyBorder="1" applyAlignment="1">
      <alignment horizontal="left" vertical="center" wrapText="1"/>
    </xf>
    <xf numFmtId="168" fontId="26" fillId="0" borderId="3" xfId="0" applyNumberFormat="1" applyFont="1" applyBorder="1" applyAlignment="1">
      <alignment horizontal="center" vertical="center" wrapText="1"/>
    </xf>
    <xf numFmtId="0" fontId="26" fillId="0" borderId="3" xfId="17" applyFont="1" applyFill="1" applyBorder="1" applyAlignment="1">
      <alignment vertical="center" wrapText="1"/>
    </xf>
    <xf numFmtId="2" fontId="26" fillId="0" borderId="3" xfId="17" applyNumberFormat="1" applyFont="1" applyFill="1" applyBorder="1" applyAlignment="1">
      <alignment horizontal="center" vertical="center" wrapText="1"/>
    </xf>
    <xf numFmtId="0" fontId="26" fillId="0" borderId="3" xfId="17" applyFont="1" applyFill="1" applyBorder="1" applyAlignment="1">
      <alignment horizontal="center" vertical="center" wrapText="1"/>
    </xf>
    <xf numFmtId="0" fontId="30" fillId="2" borderId="3" xfId="17" applyFont="1" applyFill="1" applyBorder="1" applyAlignment="1">
      <alignment horizontal="left"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left" wrapText="1"/>
    </xf>
    <xf numFmtId="0" fontId="27" fillId="0" borderId="3" xfId="0" applyFont="1" applyFill="1" applyBorder="1" applyAlignment="1">
      <alignment horizontal="center" vertical="center"/>
    </xf>
    <xf numFmtId="0" fontId="27" fillId="0" borderId="3" xfId="17" applyFont="1" applyFill="1" applyBorder="1" applyAlignment="1">
      <alignment vertical="center" wrapText="1"/>
    </xf>
    <xf numFmtId="4" fontId="26" fillId="0" borderId="3" xfId="17" applyNumberFormat="1" applyFont="1" applyFill="1" applyBorder="1" applyAlignment="1">
      <alignment horizontal="center" vertical="center" wrapText="1"/>
    </xf>
    <xf numFmtId="2" fontId="26" fillId="0" borderId="3" xfId="0" applyNumberFormat="1" applyFont="1" applyFill="1" applyBorder="1" applyAlignment="1">
      <alignment horizontal="center" vertical="center"/>
    </xf>
    <xf numFmtId="166" fontId="26" fillId="0" borderId="3" xfId="0" applyNumberFormat="1" applyFont="1" applyFill="1" applyBorder="1" applyAlignment="1">
      <alignment horizontal="left" vertical="center" wrapText="1"/>
    </xf>
    <xf numFmtId="2" fontId="26" fillId="0" borderId="3" xfId="0" applyNumberFormat="1" applyFont="1" applyFill="1" applyBorder="1" applyAlignment="1">
      <alignment horizontal="center" vertical="center" wrapText="1"/>
    </xf>
    <xf numFmtId="2" fontId="26" fillId="0" borderId="3" xfId="0" applyNumberFormat="1" applyFont="1" applyFill="1" applyBorder="1" applyAlignment="1">
      <alignment vertical="center" wrapText="1"/>
    </xf>
    <xf numFmtId="0" fontId="27" fillId="0" borderId="3" xfId="17" applyFont="1" applyFill="1" applyBorder="1" applyAlignment="1">
      <alignment horizontal="left" vertical="center" wrapText="1"/>
    </xf>
    <xf numFmtId="166" fontId="26" fillId="0" borderId="3" xfId="0" applyNumberFormat="1" applyFont="1" applyFill="1" applyBorder="1" applyAlignment="1">
      <alignment horizontal="center" vertical="center" wrapText="1"/>
    </xf>
    <xf numFmtId="0" fontId="26" fillId="0" borderId="3" xfId="0" applyFont="1" applyFill="1" applyBorder="1" applyAlignment="1">
      <alignment horizontal="left" vertical="center"/>
    </xf>
    <xf numFmtId="39" fontId="26" fillId="0" borderId="3" xfId="0" applyNumberFormat="1" applyFont="1" applyFill="1" applyBorder="1" applyAlignment="1">
      <alignment horizontal="center" vertical="center" wrapText="1"/>
    </xf>
    <xf numFmtId="39" fontId="26" fillId="0" borderId="3" xfId="0" applyNumberFormat="1" applyFont="1" applyFill="1" applyBorder="1" applyAlignment="1">
      <alignment horizontal="center" vertical="center"/>
    </xf>
    <xf numFmtId="0" fontId="26" fillId="0" borderId="3" xfId="0" applyFont="1" applyBorder="1" applyAlignment="1">
      <alignment horizontal="center" vertical="center" wrapText="1"/>
    </xf>
    <xf numFmtId="2" fontId="27" fillId="0" borderId="3" xfId="0" applyNumberFormat="1" applyFont="1" applyBorder="1" applyAlignment="1">
      <alignment horizontal="left" vertical="center" wrapText="1"/>
    </xf>
    <xf numFmtId="2" fontId="26" fillId="0" borderId="3" xfId="0" applyNumberFormat="1" applyFont="1" applyBorder="1" applyAlignment="1">
      <alignment horizontal="center" vertical="center" wrapText="1"/>
    </xf>
    <xf numFmtId="0" fontId="41" fillId="0" borderId="3" xfId="17" applyFont="1" applyFill="1" applyBorder="1" applyAlignment="1">
      <alignment vertical="center" wrapText="1"/>
    </xf>
    <xf numFmtId="166" fontId="27" fillId="0" borderId="3" xfId="0" applyNumberFormat="1" applyFont="1" applyFill="1" applyBorder="1" applyAlignment="1">
      <alignment horizontal="center" vertical="center" wrapText="1"/>
    </xf>
    <xf numFmtId="0" fontId="27" fillId="0" borderId="3" xfId="0" applyFont="1" applyFill="1" applyBorder="1" applyAlignment="1">
      <alignment horizontal="left" vertical="center"/>
    </xf>
    <xf numFmtId="39" fontId="26" fillId="0" borderId="3" xfId="33" applyNumberFormat="1" applyFont="1" applyFill="1" applyBorder="1" applyAlignment="1">
      <alignment horizontal="center" vertical="center" wrapText="1"/>
    </xf>
    <xf numFmtId="169" fontId="26" fillId="0" borderId="3" xfId="0" applyNumberFormat="1" applyFont="1" applyFill="1" applyBorder="1" applyAlignment="1">
      <alignment horizontal="center" vertical="center" wrapText="1"/>
    </xf>
    <xf numFmtId="0" fontId="27" fillId="0" borderId="3" xfId="0" applyFont="1" applyFill="1" applyBorder="1" applyAlignment="1">
      <alignment horizontal="left" vertical="center" wrapText="1"/>
    </xf>
    <xf numFmtId="4" fontId="27" fillId="0" borderId="3" xfId="17" applyNumberFormat="1" applyFont="1" applyFill="1" applyBorder="1" applyAlignment="1">
      <alignment horizontal="center" vertical="center" wrapText="1"/>
    </xf>
    <xf numFmtId="0" fontId="27" fillId="0" borderId="3" xfId="17" applyFont="1" applyFill="1" applyBorder="1" applyAlignment="1">
      <alignment horizontal="center" vertical="center" wrapText="1"/>
    </xf>
    <xf numFmtId="168" fontId="26" fillId="0" borderId="3" xfId="0" applyNumberFormat="1" applyFont="1" applyFill="1" applyBorder="1" applyAlignment="1">
      <alignment horizontal="center" vertical="center" wrapText="1"/>
    </xf>
    <xf numFmtId="0" fontId="30" fillId="0" borderId="3" xfId="17" applyFont="1" applyFill="1" applyBorder="1" applyAlignment="1">
      <alignment horizontal="left" vertical="center" wrapText="1"/>
    </xf>
    <xf numFmtId="2" fontId="9" fillId="0" borderId="3" xfId="0" applyNumberFormat="1" applyFont="1" applyFill="1" applyBorder="1" applyAlignment="1">
      <alignment horizontal="center" vertical="center"/>
    </xf>
    <xf numFmtId="168" fontId="26" fillId="0" borderId="3" xfId="0" quotePrefix="1" applyNumberFormat="1" applyFont="1" applyFill="1" applyBorder="1" applyAlignment="1">
      <alignment horizontal="center" vertical="center" wrapText="1"/>
    </xf>
    <xf numFmtId="0" fontId="9" fillId="0" borderId="3" xfId="0" applyFont="1" applyFill="1" applyBorder="1" applyAlignment="1">
      <alignment vertical="center"/>
    </xf>
    <xf numFmtId="0" fontId="9" fillId="0" borderId="3" xfId="0" applyFont="1" applyFill="1" applyBorder="1" applyAlignment="1">
      <alignment wrapText="1"/>
    </xf>
    <xf numFmtId="4" fontId="26" fillId="0" borderId="3" xfId="0" applyNumberFormat="1" applyFont="1" applyFill="1" applyBorder="1" applyAlignment="1">
      <alignment vertical="center" wrapText="1"/>
    </xf>
    <xf numFmtId="164" fontId="9" fillId="0" borderId="3" xfId="1" applyNumberFormat="1" applyFont="1" applyFill="1" applyBorder="1" applyAlignment="1">
      <alignment horizontal="center" vertical="center" wrapText="1"/>
    </xf>
    <xf numFmtId="170" fontId="9" fillId="0" borderId="3" xfId="1" applyNumberFormat="1" applyFont="1" applyFill="1" applyBorder="1" applyAlignment="1">
      <alignment horizontal="left" vertical="center" wrapText="1"/>
    </xf>
    <xf numFmtId="43" fontId="9" fillId="0" borderId="3" xfId="0" applyNumberFormat="1" applyFont="1" applyFill="1" applyBorder="1" applyAlignment="1" applyProtection="1">
      <alignment horizontal="left" vertical="center" wrapText="1"/>
      <protection hidden="1"/>
    </xf>
    <xf numFmtId="166" fontId="7" fillId="0" borderId="3" xfId="0" applyNumberFormat="1" applyFont="1" applyFill="1" applyBorder="1" applyAlignment="1">
      <alignment vertical="center" wrapText="1"/>
    </xf>
    <xf numFmtId="0" fontId="8" fillId="0" borderId="3" xfId="0" applyFont="1" applyFill="1" applyBorder="1" applyAlignment="1">
      <alignment horizontal="center" vertical="center"/>
    </xf>
    <xf numFmtId="166" fontId="11" fillId="0" borderId="3" xfId="0" applyNumberFormat="1" applyFont="1" applyBorder="1" applyAlignment="1">
      <alignment horizontal="left" vertical="center" wrapText="1"/>
    </xf>
    <xf numFmtId="166" fontId="11" fillId="0" borderId="3" xfId="0" applyNumberFormat="1" applyFont="1" applyBorder="1" applyAlignment="1">
      <alignment horizontal="center" vertical="center" wrapText="1"/>
    </xf>
    <xf numFmtId="4" fontId="11" fillId="0" borderId="3" xfId="0" applyNumberFormat="1" applyFont="1" applyFill="1" applyBorder="1" applyAlignment="1">
      <alignment vertical="center"/>
    </xf>
    <xf numFmtId="4" fontId="9" fillId="0" borderId="3" xfId="0" applyNumberFormat="1" applyFont="1" applyFill="1" applyBorder="1" applyAlignment="1">
      <alignment horizontal="left" wrapText="1"/>
    </xf>
    <xf numFmtId="4" fontId="9" fillId="0" borderId="3" xfId="0" applyNumberFormat="1" applyFont="1" applyFill="1" applyBorder="1" applyAlignment="1">
      <alignment horizontal="center" vertical="center" wrapText="1"/>
    </xf>
    <xf numFmtId="4" fontId="9" fillId="0" borderId="3" xfId="0" applyNumberFormat="1" applyFont="1" applyFill="1" applyBorder="1" applyAlignment="1">
      <alignment vertical="center" wrapText="1"/>
    </xf>
    <xf numFmtId="0" fontId="11" fillId="0" borderId="3" xfId="13" applyFont="1" applyFill="1" applyBorder="1" applyAlignment="1">
      <alignment horizontal="left" vertical="center" wrapText="1"/>
    </xf>
    <xf numFmtId="0" fontId="11" fillId="0" borderId="3" xfId="0" applyFont="1" applyFill="1" applyBorder="1" applyAlignment="1">
      <alignment horizontal="center"/>
    </xf>
    <xf numFmtId="0" fontId="11" fillId="0" borderId="3" xfId="0" applyFont="1" applyFill="1" applyBorder="1"/>
    <xf numFmtId="4" fontId="9" fillId="0" borderId="3" xfId="0" applyNumberFormat="1" applyFont="1" applyFill="1" applyBorder="1" applyAlignment="1">
      <alignment vertical="center"/>
    </xf>
    <xf numFmtId="166" fontId="9" fillId="0" borderId="3" xfId="0" applyNumberFormat="1" applyFont="1" applyFill="1" applyBorder="1" applyAlignment="1">
      <alignment vertical="center" wrapText="1"/>
    </xf>
    <xf numFmtId="2" fontId="9" fillId="0" borderId="3" xfId="0" applyNumberFormat="1" applyFont="1" applyFill="1" applyBorder="1" applyAlignment="1">
      <alignment vertical="center" wrapText="1"/>
    </xf>
    <xf numFmtId="0" fontId="9" fillId="0" borderId="3" xfId="25" applyFont="1" applyFill="1" applyBorder="1" applyAlignment="1">
      <alignment horizontal="justify" vertical="center" wrapText="1"/>
    </xf>
    <xf numFmtId="0" fontId="9" fillId="0" borderId="3" xfId="0" applyFont="1" applyFill="1" applyBorder="1" applyAlignment="1">
      <alignment horizontal="left" wrapText="1"/>
    </xf>
    <xf numFmtId="0" fontId="11" fillId="0" borderId="3" xfId="0" applyFont="1" applyBorder="1" applyAlignment="1">
      <alignment horizontal="left" vertical="center" wrapText="1"/>
    </xf>
    <xf numFmtId="0" fontId="9" fillId="0" borderId="3" xfId="0" applyFont="1" applyBorder="1" applyAlignment="1">
      <alignment horizontal="left" vertical="center" wrapText="1"/>
    </xf>
    <xf numFmtId="4" fontId="11" fillId="0" borderId="3" xfId="0" applyNumberFormat="1" applyFont="1" applyBorder="1" applyAlignment="1">
      <alignment vertical="center" wrapText="1"/>
    </xf>
    <xf numFmtId="4" fontId="11" fillId="0" borderId="3" xfId="0" applyNumberFormat="1" applyFont="1" applyFill="1" applyBorder="1" applyAlignment="1">
      <alignment vertical="center" wrapText="1"/>
    </xf>
    <xf numFmtId="0" fontId="9" fillId="0" borderId="3" xfId="0" applyFont="1" applyFill="1" applyBorder="1" applyAlignment="1">
      <alignment horizontal="center"/>
    </xf>
    <xf numFmtId="0" fontId="9" fillId="0" borderId="3" xfId="0" applyFont="1" applyFill="1" applyBorder="1"/>
    <xf numFmtId="49" fontId="9" fillId="0" borderId="3" xfId="0" applyNumberFormat="1" applyFont="1" applyFill="1" applyBorder="1" applyAlignment="1">
      <alignment horizontal="center" vertical="center" wrapText="1"/>
    </xf>
    <xf numFmtId="4" fontId="9" fillId="0" borderId="3" xfId="0" applyNumberFormat="1" applyFont="1" applyFill="1" applyBorder="1" applyAlignment="1" applyProtection="1">
      <alignment vertical="center" wrapText="1"/>
      <protection hidden="1"/>
    </xf>
    <xf numFmtId="0" fontId="11" fillId="0" borderId="3" xfId="19" applyFont="1" applyFill="1" applyBorder="1" applyAlignment="1">
      <alignment horizontal="center" vertical="center" wrapText="1"/>
    </xf>
    <xf numFmtId="168" fontId="11" fillId="0" borderId="3" xfId="0" applyNumberFormat="1" applyFont="1" applyFill="1" applyBorder="1" applyAlignment="1">
      <alignment vertical="center" wrapText="1"/>
    </xf>
    <xf numFmtId="0" fontId="9" fillId="0" borderId="3" xfId="19" applyFont="1" applyFill="1" applyBorder="1" applyAlignment="1">
      <alignment horizontal="center" vertical="center" wrapText="1"/>
    </xf>
    <xf numFmtId="0" fontId="9" fillId="0" borderId="3" xfId="13" applyFont="1" applyFill="1" applyBorder="1" applyAlignment="1">
      <alignment horizontal="left" vertical="center" wrapText="1"/>
    </xf>
    <xf numFmtId="168" fontId="9" fillId="0" borderId="3" xfId="19" applyNumberFormat="1" applyFont="1" applyFill="1" applyBorder="1" applyAlignment="1">
      <alignment horizontal="right" vertical="center" wrapText="1"/>
    </xf>
    <xf numFmtId="168" fontId="9" fillId="0" borderId="3" xfId="19" applyNumberFormat="1" applyFont="1" applyFill="1" applyBorder="1" applyAlignment="1">
      <alignment vertical="center" wrapText="1"/>
    </xf>
    <xf numFmtId="0" fontId="9" fillId="0" borderId="3" xfId="19" applyFont="1" applyFill="1" applyBorder="1" applyAlignment="1">
      <alignment vertical="center" wrapText="1"/>
    </xf>
    <xf numFmtId="0" fontId="9" fillId="0" borderId="3" xfId="13" applyFont="1" applyFill="1" applyBorder="1" applyAlignment="1">
      <alignment horizontal="center" vertical="center" wrapText="1"/>
    </xf>
    <xf numFmtId="0" fontId="9" fillId="0" borderId="3" xfId="19" applyFont="1" applyFill="1" applyBorder="1" applyAlignment="1">
      <alignment horizontal="left" vertical="center" wrapText="1"/>
    </xf>
    <xf numFmtId="2" fontId="9" fillId="0" borderId="3" xfId="19" applyNumberFormat="1" applyFont="1" applyFill="1" applyBorder="1" applyAlignment="1">
      <alignment vertical="center" wrapText="1"/>
    </xf>
    <xf numFmtId="2" fontId="9" fillId="0" borderId="3" xfId="19" applyNumberFormat="1" applyFont="1" applyFill="1" applyBorder="1" applyAlignment="1">
      <alignment horizontal="center" vertical="center" wrapText="1"/>
    </xf>
    <xf numFmtId="168" fontId="11" fillId="0" borderId="3" xfId="19" applyNumberFormat="1" applyFont="1" applyFill="1" applyBorder="1" applyAlignment="1">
      <alignment horizontal="right" vertical="center" wrapText="1"/>
    </xf>
    <xf numFmtId="168" fontId="11" fillId="0" borderId="3" xfId="19" applyNumberFormat="1" applyFont="1" applyFill="1" applyBorder="1" applyAlignment="1">
      <alignment vertical="center" wrapText="1"/>
    </xf>
    <xf numFmtId="0" fontId="9" fillId="0" borderId="3" xfId="20" applyFont="1" applyFill="1" applyBorder="1" applyAlignment="1">
      <alignment vertical="center" wrapText="1"/>
    </xf>
    <xf numFmtId="0" fontId="11" fillId="0" borderId="3" xfId="13" applyFont="1" applyFill="1" applyBorder="1" applyAlignment="1">
      <alignment horizontal="center" vertical="center" wrapText="1"/>
    </xf>
    <xf numFmtId="2" fontId="9" fillId="0" borderId="3" xfId="34" applyNumberFormat="1" applyFont="1" applyFill="1" applyBorder="1" applyAlignment="1">
      <alignment horizontal="left" vertical="center" wrapText="1"/>
    </xf>
    <xf numFmtId="0" fontId="11" fillId="0" borderId="3" xfId="19" applyFont="1" applyFill="1" applyBorder="1" applyAlignment="1">
      <alignment vertical="center" wrapText="1"/>
    </xf>
    <xf numFmtId="0" fontId="11" fillId="0" borderId="3" xfId="19" applyFont="1" applyFill="1" applyBorder="1" applyAlignment="1">
      <alignment horizontal="left" vertical="center" wrapText="1"/>
    </xf>
    <xf numFmtId="0" fontId="9" fillId="0" borderId="3" xfId="13" applyFont="1" applyFill="1" applyBorder="1" applyAlignment="1">
      <alignment horizontal="center" vertical="center"/>
    </xf>
    <xf numFmtId="0" fontId="51" fillId="0" borderId="3" xfId="19" applyFont="1" applyFill="1" applyBorder="1" applyAlignment="1">
      <alignment horizontal="left" vertical="center" wrapText="1"/>
    </xf>
    <xf numFmtId="168" fontId="51" fillId="0" borderId="3" xfId="19" applyNumberFormat="1" applyFont="1" applyFill="1" applyBorder="1" applyAlignment="1">
      <alignment vertical="center" wrapText="1"/>
    </xf>
    <xf numFmtId="0" fontId="51" fillId="0" borderId="3" xfId="19" applyFont="1" applyFill="1" applyBorder="1" applyAlignment="1">
      <alignment vertical="center" wrapText="1"/>
    </xf>
    <xf numFmtId="0" fontId="51" fillId="0" borderId="3" xfId="19" applyFont="1" applyFill="1" applyBorder="1" applyAlignment="1">
      <alignment horizontal="center" vertical="center" wrapText="1"/>
    </xf>
    <xf numFmtId="0" fontId="51" fillId="0" borderId="3" xfId="13" applyFont="1" applyFill="1" applyBorder="1" applyAlignment="1">
      <alignment horizontal="center" vertical="center" wrapText="1"/>
    </xf>
    <xf numFmtId="0" fontId="11" fillId="0" borderId="3" xfId="20" applyFont="1" applyFill="1" applyBorder="1" applyAlignment="1">
      <alignment vertical="center" wrapText="1"/>
    </xf>
    <xf numFmtId="168" fontId="11" fillId="0" borderId="3" xfId="0" applyNumberFormat="1" applyFont="1" applyFill="1" applyBorder="1" applyAlignment="1">
      <alignment horizontal="center" vertical="center" wrapText="1"/>
    </xf>
    <xf numFmtId="2" fontId="9" fillId="0" borderId="3" xfId="13" applyNumberFormat="1" applyFont="1" applyFill="1" applyBorder="1" applyAlignment="1">
      <alignment horizontal="center" vertical="center" wrapText="1"/>
    </xf>
    <xf numFmtId="2" fontId="11" fillId="0" borderId="3" xfId="34" applyNumberFormat="1" applyFont="1" applyFill="1" applyBorder="1" applyAlignment="1">
      <alignment horizontal="left" vertical="center" wrapText="1"/>
    </xf>
    <xf numFmtId="0" fontId="9" fillId="0" borderId="3" xfId="13" applyFont="1" applyFill="1" applyBorder="1" applyAlignment="1">
      <alignment vertical="center" wrapText="1"/>
    </xf>
    <xf numFmtId="0" fontId="11" fillId="0" borderId="3" xfId="13" applyFont="1" applyFill="1" applyBorder="1" applyAlignment="1">
      <alignment vertical="center" wrapText="1"/>
    </xf>
    <xf numFmtId="168" fontId="9" fillId="0" borderId="3" xfId="19" applyNumberFormat="1" applyFont="1" applyFill="1" applyBorder="1" applyAlignment="1">
      <alignment horizontal="center" vertical="center" wrapText="1"/>
    </xf>
    <xf numFmtId="166" fontId="9" fillId="0" borderId="3" xfId="19" applyNumberFormat="1" applyFont="1" applyFill="1" applyBorder="1" applyAlignment="1">
      <alignment horizontal="left" vertical="center" wrapText="1"/>
    </xf>
    <xf numFmtId="0" fontId="11" fillId="0" borderId="3" xfId="19" applyFont="1" applyFill="1" applyBorder="1" applyAlignment="1">
      <alignment horizontal="center"/>
    </xf>
    <xf numFmtId="168" fontId="11" fillId="0" borderId="3" xfId="19" applyNumberFormat="1" applyFont="1" applyFill="1" applyBorder="1" applyAlignment="1">
      <alignment horizontal="right" vertical="center"/>
    </xf>
    <xf numFmtId="168" fontId="11" fillId="0" borderId="3" xfId="19" applyNumberFormat="1" applyFont="1" applyFill="1" applyBorder="1" applyAlignment="1">
      <alignment vertical="center"/>
    </xf>
    <xf numFmtId="2" fontId="11" fillId="0" borderId="3" xfId="0" applyNumberFormat="1" applyFont="1" applyFill="1" applyBorder="1" applyAlignment="1">
      <alignment vertical="center" wrapText="1"/>
    </xf>
    <xf numFmtId="166" fontId="7" fillId="0" borderId="3" xfId="0" applyNumberFormat="1" applyFont="1" applyBorder="1" applyAlignment="1">
      <alignment horizontal="center"/>
    </xf>
    <xf numFmtId="168" fontId="44" fillId="0" borderId="3" xfId="0" applyNumberFormat="1" applyFont="1" applyBorder="1" applyAlignment="1">
      <alignment horizontal="right" vertical="center" wrapText="1"/>
    </xf>
    <xf numFmtId="166" fontId="41" fillId="0" borderId="3" xfId="0" applyNumberFormat="1" applyFont="1" applyBorder="1" applyAlignment="1">
      <alignment horizontal="right" vertical="center" wrapText="1"/>
    </xf>
    <xf numFmtId="1" fontId="23" fillId="0" borderId="0" xfId="0" applyNumberFormat="1" applyFont="1" applyFill="1"/>
    <xf numFmtId="2" fontId="0" fillId="0" borderId="0" xfId="0" applyNumberFormat="1" applyFill="1" applyAlignment="1">
      <alignment horizontal="center"/>
    </xf>
    <xf numFmtId="0" fontId="7" fillId="3" borderId="3" xfId="0" applyFont="1" applyFill="1" applyBorder="1" applyAlignment="1">
      <alignment horizontal="center"/>
    </xf>
    <xf numFmtId="168" fontId="26" fillId="0" borderId="3" xfId="15" applyNumberFormat="1" applyFont="1" applyFill="1" applyBorder="1" applyAlignment="1"/>
    <xf numFmtId="168" fontId="27" fillId="0" borderId="3" xfId="15" applyNumberFormat="1" applyFont="1" applyFill="1" applyBorder="1" applyAlignment="1"/>
    <xf numFmtId="168" fontId="9" fillId="0" borderId="3" xfId="0" applyNumberFormat="1" applyFont="1" applyFill="1" applyBorder="1" applyAlignment="1">
      <alignment vertical="center" wrapText="1"/>
    </xf>
    <xf numFmtId="2" fontId="11" fillId="0" borderId="3" xfId="0" applyNumberFormat="1" applyFont="1" applyFill="1" applyBorder="1" applyAlignment="1">
      <alignment horizontal="center" wrapText="1"/>
    </xf>
    <xf numFmtId="2" fontId="9" fillId="0" borderId="3" xfId="41" applyNumberFormat="1" applyFont="1" applyFill="1" applyBorder="1" applyAlignment="1">
      <alignment horizontal="center"/>
    </xf>
    <xf numFmtId="2" fontId="26" fillId="0" borderId="3" xfId="37" applyNumberFormat="1" applyFont="1" applyFill="1" applyBorder="1" applyAlignment="1">
      <alignment horizontal="center" vertical="center"/>
    </xf>
    <xf numFmtId="2" fontId="11" fillId="0" borderId="3" xfId="41" applyNumberFormat="1" applyFont="1" applyFill="1" applyBorder="1" applyAlignment="1">
      <alignment horizontal="center"/>
    </xf>
    <xf numFmtId="2" fontId="27" fillId="0" borderId="3" xfId="0" applyNumberFormat="1" applyFont="1" applyFill="1" applyBorder="1" applyAlignment="1">
      <alignment horizontal="center"/>
    </xf>
    <xf numFmtId="2" fontId="26" fillId="0" borderId="3" xfId="41" applyNumberFormat="1" applyFont="1" applyFill="1" applyBorder="1" applyAlignment="1">
      <alignment horizontal="center"/>
    </xf>
    <xf numFmtId="0" fontId="9" fillId="0" borderId="3" xfId="41" applyNumberFormat="1" applyFont="1" applyFill="1" applyBorder="1" applyAlignment="1">
      <alignment horizontal="center"/>
    </xf>
    <xf numFmtId="0" fontId="11" fillId="0" borderId="3" xfId="41" applyNumberFormat="1" applyFont="1" applyFill="1" applyBorder="1" applyAlignment="1">
      <alignment horizontal="center"/>
    </xf>
    <xf numFmtId="1" fontId="9" fillId="0" borderId="3" xfId="0" applyNumberFormat="1" applyFont="1" applyFill="1" applyBorder="1" applyAlignment="1">
      <alignment horizontal="center" vertical="center" wrapText="1"/>
    </xf>
    <xf numFmtId="1" fontId="11" fillId="0" borderId="3" xfId="0" applyNumberFormat="1" applyFont="1" applyFill="1" applyBorder="1" applyAlignment="1">
      <alignment horizontal="center" vertical="center" wrapText="1"/>
    </xf>
    <xf numFmtId="0" fontId="26" fillId="0" borderId="3" xfId="41" applyNumberFormat="1" applyFont="1" applyFill="1" applyBorder="1" applyAlignment="1">
      <alignment horizontal="center"/>
    </xf>
    <xf numFmtId="0" fontId="27" fillId="0" borderId="3" xfId="41" applyNumberFormat="1" applyFont="1" applyFill="1" applyBorder="1" applyAlignment="1">
      <alignment horizontal="center"/>
    </xf>
    <xf numFmtId="166" fontId="27" fillId="0" borderId="0" xfId="0" applyNumberFormat="1" applyFont="1" applyBorder="1" applyAlignment="1">
      <alignment horizontal="left" vertical="center" wrapText="1"/>
    </xf>
    <xf numFmtId="0" fontId="15" fillId="0" borderId="0" xfId="0" applyFont="1" applyFill="1"/>
    <xf numFmtId="3" fontId="7" fillId="0" borderId="6" xfId="4" applyNumberFormat="1" applyFont="1" applyFill="1" applyBorder="1" applyAlignment="1">
      <alignment horizontal="center" vertical="center" wrapText="1"/>
    </xf>
    <xf numFmtId="166" fontId="7" fillId="0" borderId="3" xfId="13" applyNumberFormat="1" applyFont="1" applyFill="1" applyBorder="1" applyAlignment="1">
      <alignment horizontal="center" vertical="center" wrapText="1"/>
    </xf>
    <xf numFmtId="165" fontId="8" fillId="0" borderId="3" xfId="9" applyNumberFormat="1" applyFont="1" applyFill="1" applyBorder="1" applyAlignment="1">
      <alignment horizontal="right"/>
    </xf>
    <xf numFmtId="2" fontId="8" fillId="0" borderId="3" xfId="26" applyNumberFormat="1" applyFont="1" applyFill="1" applyBorder="1" applyAlignment="1">
      <alignment horizontal="left" vertical="center" wrapText="1"/>
    </xf>
    <xf numFmtId="166" fontId="7" fillId="2" borderId="3" xfId="0" applyNumberFormat="1" applyFont="1" applyFill="1" applyBorder="1" applyAlignment="1">
      <alignment horizontal="left" vertical="center" wrapText="1"/>
    </xf>
    <xf numFmtId="0" fontId="7" fillId="2" borderId="3" xfId="0" applyFont="1" applyFill="1" applyBorder="1" applyAlignment="1">
      <alignment horizontal="center" vertical="center" wrapText="1"/>
    </xf>
    <xf numFmtId="2" fontId="7" fillId="3"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166" fontId="36" fillId="3" borderId="3" xfId="0" applyNumberFormat="1" applyFont="1" applyFill="1" applyBorder="1" applyAlignment="1">
      <alignment horizontal="left" vertical="center" wrapText="1"/>
    </xf>
    <xf numFmtId="2" fontId="7" fillId="0" borderId="3" xfId="0" applyNumberFormat="1" applyFont="1" applyFill="1" applyBorder="1" applyAlignment="1">
      <alignment horizontal="center" vertical="center" wrapText="1"/>
    </xf>
    <xf numFmtId="0" fontId="36" fillId="3" borderId="3" xfId="0" applyFont="1" applyFill="1" applyBorder="1" applyAlignment="1">
      <alignment horizontal="left" vertical="center" wrapText="1"/>
    </xf>
    <xf numFmtId="2" fontId="11" fillId="0" borderId="3" xfId="0" applyNumberFormat="1" applyFont="1" applyFill="1" applyBorder="1" applyAlignment="1">
      <alignment horizontal="center" vertical="center" wrapText="1"/>
    </xf>
    <xf numFmtId="0" fontId="9" fillId="0" borderId="3" xfId="14" applyFont="1" applyFill="1" applyBorder="1" applyAlignment="1">
      <alignment vertical="center" wrapText="1"/>
    </xf>
    <xf numFmtId="2" fontId="27" fillId="0" borderId="3" xfId="0" applyNumberFormat="1" applyFont="1" applyFill="1" applyBorder="1" applyAlignment="1">
      <alignment horizontal="center" vertical="center" wrapText="1"/>
    </xf>
    <xf numFmtId="0" fontId="27" fillId="0" borderId="3" xfId="0" applyFont="1" applyFill="1" applyBorder="1" applyAlignment="1">
      <alignment horizontal="right" vertical="center" wrapText="1"/>
    </xf>
    <xf numFmtId="0" fontId="27" fillId="0" borderId="3" xfId="0" applyFont="1" applyFill="1" applyBorder="1" applyAlignment="1">
      <alignment horizontal="center" vertical="center" wrapText="1"/>
    </xf>
    <xf numFmtId="0" fontId="22" fillId="0" borderId="0" xfId="0" applyFont="1" applyFill="1" applyBorder="1" applyAlignment="1">
      <alignment horizontal="center"/>
    </xf>
    <xf numFmtId="0" fontId="11" fillId="0" borderId="3" xfId="0" applyFont="1" applyFill="1" applyBorder="1" applyAlignment="1">
      <alignment horizontal="center" vertical="center" wrapText="1"/>
    </xf>
    <xf numFmtId="2" fontId="7" fillId="2" borderId="3" xfId="0" applyNumberFormat="1" applyFont="1" applyFill="1" applyBorder="1" applyAlignment="1">
      <alignment horizontal="center" vertical="center" wrapText="1"/>
    </xf>
    <xf numFmtId="168" fontId="7" fillId="2" borderId="3" xfId="0" applyNumberFormat="1" applyFont="1" applyFill="1" applyBorder="1" applyAlignment="1">
      <alignment horizontal="center" vertical="center" wrapText="1"/>
    </xf>
    <xf numFmtId="166" fontId="8" fillId="2" borderId="3" xfId="0" applyNumberFormat="1" applyFont="1" applyFill="1" applyBorder="1" applyAlignment="1">
      <alignment horizontal="center" vertical="center" wrapText="1"/>
    </xf>
    <xf numFmtId="166" fontId="7" fillId="2" borderId="3" xfId="0" applyNumberFormat="1" applyFont="1" applyFill="1" applyBorder="1" applyAlignment="1">
      <alignment horizontal="center" vertical="center" wrapText="1"/>
    </xf>
    <xf numFmtId="168" fontId="35" fillId="2" borderId="3" xfId="0" applyNumberFormat="1" applyFont="1" applyFill="1" applyBorder="1" applyAlignment="1">
      <alignment horizontal="center" vertical="center" wrapText="1"/>
    </xf>
    <xf numFmtId="168" fontId="8" fillId="2" borderId="3" xfId="0" applyNumberFormat="1" applyFont="1" applyFill="1" applyBorder="1" applyAlignment="1">
      <alignment horizontal="center" vertical="center" wrapText="1"/>
    </xf>
    <xf numFmtId="0" fontId="36"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45" fillId="3" borderId="3" xfId="0" quotePrefix="1" applyFont="1" applyFill="1" applyBorder="1" applyAlignment="1">
      <alignment horizontal="center" vertical="center" wrapText="1"/>
    </xf>
    <xf numFmtId="2" fontId="8" fillId="3" borderId="3" xfId="0" applyNumberFormat="1" applyFont="1" applyFill="1" applyBorder="1" applyAlignment="1">
      <alignment horizontal="center" vertical="center" wrapText="1"/>
    </xf>
    <xf numFmtId="0" fontId="36" fillId="3" borderId="3" xfId="0" quotePrefix="1" applyFont="1" applyFill="1" applyBorder="1" applyAlignment="1">
      <alignment horizontal="center" vertical="center" wrapText="1"/>
    </xf>
    <xf numFmtId="0" fontId="45" fillId="3" borderId="3" xfId="0" applyFont="1" applyFill="1" applyBorder="1" applyAlignment="1">
      <alignment vertical="center" wrapText="1"/>
    </xf>
    <xf numFmtId="0" fontId="8" fillId="3" borderId="3" xfId="0" applyFont="1" applyFill="1" applyBorder="1" applyAlignment="1">
      <alignment horizontal="center" vertical="center"/>
    </xf>
    <xf numFmtId="2" fontId="7" fillId="3" borderId="3" xfId="0" applyNumberFormat="1" applyFont="1" applyFill="1" applyBorder="1" applyAlignment="1">
      <alignment horizontal="center"/>
    </xf>
    <xf numFmtId="0" fontId="7" fillId="3" borderId="3" xfId="0" applyFont="1" applyFill="1" applyBorder="1" applyAlignment="1"/>
    <xf numFmtId="0" fontId="7" fillId="3" borderId="3" xfId="0" applyFont="1" applyFill="1" applyBorder="1" applyAlignment="1">
      <alignment horizontal="center" vertical="center" wrapText="1"/>
    </xf>
    <xf numFmtId="0" fontId="7" fillId="3" borderId="3" xfId="0" applyFont="1" applyFill="1" applyBorder="1" applyAlignment="1">
      <alignment vertical="center" wrapText="1"/>
    </xf>
    <xf numFmtId="0" fontId="7" fillId="3" borderId="3" xfId="0" applyFont="1" applyFill="1" applyBorder="1"/>
    <xf numFmtId="0" fontId="8" fillId="0" borderId="0" xfId="0" applyFont="1"/>
    <xf numFmtId="0" fontId="7" fillId="0" borderId="3" xfId="19" applyFont="1" applyFill="1" applyBorder="1" applyAlignment="1">
      <alignment horizontal="center" vertical="center" wrapText="1"/>
    </xf>
    <xf numFmtId="166" fontId="52" fillId="0" borderId="3" xfId="0" applyNumberFormat="1" applyFont="1" applyFill="1" applyBorder="1" applyAlignment="1">
      <alignment horizontal="center" vertical="center" wrapText="1"/>
    </xf>
    <xf numFmtId="0" fontId="52" fillId="0" borderId="0" xfId="0" applyFont="1"/>
    <xf numFmtId="166" fontId="26" fillId="0" borderId="3" xfId="0" applyNumberFormat="1" applyFont="1" applyFill="1" applyBorder="1" applyAlignment="1">
      <alignment horizontal="right" vertical="center" wrapText="1"/>
    </xf>
    <xf numFmtId="168" fontId="9" fillId="0" borderId="3" xfId="8" applyNumberFormat="1" applyFont="1" applyFill="1" applyBorder="1" applyAlignment="1">
      <alignment vertical="center" wrapText="1"/>
    </xf>
    <xf numFmtId="168" fontId="9" fillId="0" borderId="3" xfId="14" applyNumberFormat="1" applyFont="1" applyFill="1" applyBorder="1" applyAlignment="1">
      <alignment vertical="center" wrapText="1"/>
    </xf>
    <xf numFmtId="2" fontId="9" fillId="0" borderId="3" xfId="0" applyNumberFormat="1" applyFont="1" applyFill="1" applyBorder="1" applyAlignment="1">
      <alignment horizontal="center"/>
    </xf>
    <xf numFmtId="0" fontId="9" fillId="0" borderId="3"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2" fontId="11" fillId="0" borderId="3" xfId="37" applyNumberFormat="1" applyFont="1" applyFill="1" applyBorder="1" applyAlignment="1">
      <alignment horizontal="left" vertical="center"/>
    </xf>
    <xf numFmtId="2" fontId="27" fillId="0" borderId="3" xfId="40" applyNumberFormat="1" applyFont="1" applyFill="1" applyBorder="1" applyAlignment="1">
      <alignment horizontal="left" vertical="center"/>
    </xf>
    <xf numFmtId="2" fontId="11" fillId="0" borderId="3" xfId="40" applyNumberFormat="1" applyFont="1" applyFill="1" applyBorder="1" applyAlignment="1">
      <alignment horizontal="center" vertical="center"/>
    </xf>
    <xf numFmtId="2" fontId="11" fillId="0" borderId="3" xfId="40" applyNumberFormat="1" applyFont="1" applyFill="1" applyBorder="1" applyAlignment="1">
      <alignment horizontal="left" vertical="center"/>
    </xf>
    <xf numFmtId="2" fontId="26" fillId="0" borderId="3" xfId="0" applyNumberFormat="1" applyFont="1" applyFill="1" applyBorder="1" applyAlignment="1">
      <alignment horizontal="center"/>
    </xf>
    <xf numFmtId="2" fontId="27" fillId="0" borderId="3" xfId="38" applyNumberFormat="1" applyFont="1" applyFill="1" applyBorder="1" applyAlignment="1">
      <alignment horizontal="center" vertical="center"/>
    </xf>
    <xf numFmtId="2" fontId="6" fillId="0" borderId="0" xfId="0" applyNumberFormat="1" applyFont="1" applyFill="1" applyAlignment="1">
      <alignment horizontal="right"/>
    </xf>
    <xf numFmtId="0" fontId="48" fillId="0" borderId="0" xfId="0" applyFont="1" applyFill="1" applyBorder="1" applyAlignment="1">
      <alignment horizontal="center" wrapText="1"/>
    </xf>
    <xf numFmtId="0" fontId="49" fillId="0" borderId="0" xfId="0" applyFont="1" applyAlignment="1">
      <alignment horizontal="center" wrapText="1"/>
    </xf>
    <xf numFmtId="0" fontId="43" fillId="0" borderId="0" xfId="0" applyFont="1" applyFill="1" applyBorder="1" applyAlignment="1">
      <alignment horizontal="center" vertical="center" wrapText="1"/>
    </xf>
    <xf numFmtId="49" fontId="45" fillId="0" borderId="3" xfId="0" applyNumberFormat="1" applyFont="1" applyFill="1" applyBorder="1" applyAlignment="1">
      <alignment horizontal="center" vertical="center"/>
    </xf>
    <xf numFmtId="0" fontId="45" fillId="0" borderId="3" xfId="0" applyFont="1" applyFill="1" applyBorder="1" applyAlignment="1">
      <alignment horizontal="center" vertical="center" wrapText="1"/>
    </xf>
    <xf numFmtId="0" fontId="6" fillId="0" borderId="0" xfId="0" applyFont="1" applyFill="1" applyBorder="1" applyAlignment="1">
      <alignment horizontal="center" wrapText="1"/>
    </xf>
    <xf numFmtId="0" fontId="12" fillId="0" borderId="0" xfId="0" applyFont="1" applyAlignment="1">
      <alignment horizontal="center" wrapText="1"/>
    </xf>
    <xf numFmtId="0" fontId="22" fillId="0" borderId="0" xfId="0" applyFont="1" applyFill="1" applyBorder="1" applyAlignment="1">
      <alignment horizontal="center" vertical="center" wrapText="1"/>
    </xf>
    <xf numFmtId="49" fontId="44" fillId="0" borderId="3" xfId="0" applyNumberFormat="1" applyFont="1" applyFill="1" applyBorder="1" applyAlignment="1">
      <alignment horizontal="center" vertical="center"/>
    </xf>
    <xf numFmtId="0" fontId="44" fillId="0" borderId="3" xfId="0" applyFont="1" applyFill="1" applyBorder="1" applyAlignment="1">
      <alignment horizontal="center" vertical="center" wrapText="1"/>
    </xf>
    <xf numFmtId="0" fontId="22" fillId="0" borderId="0" xfId="0" applyFont="1" applyBorder="1" applyAlignment="1">
      <alignment horizontal="center"/>
    </xf>
    <xf numFmtId="0" fontId="7" fillId="0" borderId="3" xfId="28" applyFont="1" applyBorder="1" applyAlignment="1">
      <alignment horizontal="center" vertical="center" wrapText="1"/>
    </xf>
    <xf numFmtId="166" fontId="7" fillId="0" borderId="3" xfId="28" applyNumberFormat="1" applyFont="1" applyBorder="1" applyAlignment="1">
      <alignment horizontal="left" vertical="center" wrapText="1"/>
    </xf>
    <xf numFmtId="166" fontId="8" fillId="0" borderId="3" xfId="28" applyNumberFormat="1" applyFont="1" applyBorder="1" applyAlignment="1">
      <alignment horizontal="left" vertical="center" wrapText="1"/>
    </xf>
    <xf numFmtId="2" fontId="7" fillId="0" borderId="3" xfId="35" applyNumberFormat="1" applyFont="1" applyFill="1" applyBorder="1" applyAlignment="1">
      <alignment horizontal="center" vertical="center" wrapText="1"/>
    </xf>
    <xf numFmtId="0" fontId="7" fillId="0" borderId="3" xfId="32" applyFont="1" applyBorder="1" applyAlignment="1">
      <alignment horizontal="left" vertical="center" wrapText="1"/>
    </xf>
    <xf numFmtId="0" fontId="7" fillId="0" borderId="3" xfId="28" applyNumberFormat="1" applyFont="1" applyFill="1" applyBorder="1" applyAlignment="1">
      <alignment horizontal="center" vertical="center" wrapText="1"/>
    </xf>
    <xf numFmtId="2" fontId="7" fillId="0" borderId="3" xfId="28" applyNumberFormat="1" applyFont="1" applyFill="1" applyBorder="1" applyAlignment="1">
      <alignment horizontal="center" vertical="center" wrapText="1"/>
    </xf>
    <xf numFmtId="0" fontId="7" fillId="0" borderId="3" xfId="28" applyFont="1" applyFill="1" applyBorder="1" applyAlignment="1">
      <alignment horizontal="center" vertical="center" wrapText="1"/>
    </xf>
    <xf numFmtId="0" fontId="7" fillId="2" borderId="3" xfId="0" applyFont="1" applyFill="1" applyBorder="1" applyAlignment="1">
      <alignment horizontal="center" vertical="center" wrapText="1"/>
    </xf>
    <xf numFmtId="166" fontId="7" fillId="2" borderId="3" xfId="0" applyNumberFormat="1"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0" borderId="0" xfId="0" applyFont="1" applyAlignment="1">
      <alignment horizontal="right"/>
    </xf>
    <xf numFmtId="49" fontId="7" fillId="2" borderId="3" xfId="0" applyNumberFormat="1" applyFont="1" applyFill="1" applyBorder="1" applyAlignment="1">
      <alignment horizontal="center" vertical="center"/>
    </xf>
    <xf numFmtId="2" fontId="7" fillId="2" borderId="3" xfId="0" applyNumberFormat="1" applyFont="1" applyFill="1" applyBorder="1" applyAlignment="1">
      <alignment horizontal="center" vertical="center" wrapText="1"/>
    </xf>
    <xf numFmtId="2" fontId="7" fillId="3" borderId="3" xfId="0" applyNumberFormat="1" applyFont="1" applyFill="1" applyBorder="1" applyAlignment="1">
      <alignment horizontal="center" vertical="center" wrapText="1"/>
    </xf>
    <xf numFmtId="0" fontId="44" fillId="0" borderId="3" xfId="0" applyFont="1" applyBorder="1" applyAlignment="1">
      <alignment horizontal="center" vertical="center" wrapText="1"/>
    </xf>
    <xf numFmtId="166" fontId="44" fillId="0" borderId="3" xfId="0" applyNumberFormat="1" applyFont="1" applyBorder="1" applyAlignment="1">
      <alignment horizontal="left" vertical="center" wrapText="1"/>
    </xf>
    <xf numFmtId="166" fontId="41" fillId="0" borderId="3" xfId="0" applyNumberFormat="1" applyFont="1" applyBorder="1" applyAlignment="1">
      <alignment horizontal="left" vertical="center" wrapText="1"/>
    </xf>
    <xf numFmtId="0" fontId="44" fillId="0" borderId="3" xfId="0" applyFont="1" applyBorder="1" applyAlignment="1">
      <alignment horizontal="left" vertical="center" wrapText="1"/>
    </xf>
    <xf numFmtId="0" fontId="41" fillId="0" borderId="3" xfId="0" applyFont="1" applyBorder="1" applyAlignment="1">
      <alignment horizontal="left" vertical="center" wrapText="1"/>
    </xf>
    <xf numFmtId="0" fontId="44" fillId="0" borderId="3" xfId="0" applyNumberFormat="1" applyFont="1" applyFill="1" applyBorder="1" applyAlignment="1">
      <alignment horizontal="center" vertical="center" wrapText="1"/>
    </xf>
    <xf numFmtId="2" fontId="44" fillId="0" borderId="3" xfId="35" applyNumberFormat="1" applyFont="1" applyFill="1" applyBorder="1" applyAlignment="1">
      <alignment horizontal="center" vertical="center" wrapText="1"/>
    </xf>
    <xf numFmtId="2" fontId="44" fillId="0" borderId="3" xfId="0" applyNumberFormat="1" applyFont="1" applyFill="1" applyBorder="1" applyAlignment="1">
      <alignment horizontal="center" vertical="center" wrapText="1"/>
    </xf>
    <xf numFmtId="2" fontId="44" fillId="0" borderId="4" xfId="35" applyNumberFormat="1" applyFont="1" applyFill="1" applyBorder="1" applyAlignment="1">
      <alignment horizontal="center" vertical="center" wrapText="1"/>
    </xf>
    <xf numFmtId="2" fontId="44" fillId="0" borderId="8" xfId="35"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166" fontId="45" fillId="3" borderId="3" xfId="0" applyNumberFormat="1" applyFont="1" applyFill="1" applyBorder="1" applyAlignment="1">
      <alignment horizontal="left" vertical="center" wrapText="1"/>
    </xf>
    <xf numFmtId="166" fontId="36" fillId="3" borderId="3" xfId="0" applyNumberFormat="1" applyFont="1" applyFill="1" applyBorder="1" applyAlignment="1">
      <alignment horizontal="left" vertical="center" wrapText="1"/>
    </xf>
    <xf numFmtId="166" fontId="36" fillId="3" borderId="3" xfId="0" applyNumberFormat="1" applyFont="1" applyFill="1" applyBorder="1" applyAlignment="1">
      <alignment horizontal="center" vertical="center" wrapText="1"/>
    </xf>
    <xf numFmtId="2" fontId="7" fillId="0" borderId="3" xfId="0" applyNumberFormat="1" applyFont="1" applyFill="1" applyBorder="1" applyAlignment="1">
      <alignment horizontal="center" vertical="center" wrapText="1"/>
    </xf>
    <xf numFmtId="0" fontId="36" fillId="3" borderId="3" xfId="0" quotePrefix="1" applyFont="1" applyFill="1" applyBorder="1" applyAlignment="1">
      <alignment horizontal="center" vertical="center" wrapText="1"/>
    </xf>
    <xf numFmtId="166" fontId="8" fillId="3" borderId="3" xfId="0" applyNumberFormat="1" applyFont="1" applyFill="1" applyBorder="1" applyAlignment="1">
      <alignment horizontal="left" vertical="center" wrapText="1"/>
    </xf>
    <xf numFmtId="49" fontId="7" fillId="0" borderId="3" xfId="0" applyNumberFormat="1" applyFont="1" applyFill="1" applyBorder="1" applyAlignment="1">
      <alignment horizontal="center" vertical="center"/>
    </xf>
    <xf numFmtId="2" fontId="8" fillId="3" borderId="3" xfId="0" applyNumberFormat="1" applyFont="1" applyFill="1" applyBorder="1" applyAlignment="1">
      <alignment horizontal="center" vertical="center" wrapText="1"/>
    </xf>
    <xf numFmtId="0" fontId="45" fillId="3" borderId="3" xfId="0" applyFont="1" applyFill="1" applyBorder="1" applyAlignment="1">
      <alignment horizontal="left" vertical="center" wrapText="1"/>
    </xf>
    <xf numFmtId="0" fontId="36" fillId="3" borderId="3" xfId="0" applyFont="1" applyFill="1" applyBorder="1" applyAlignment="1">
      <alignment horizontal="left" vertical="center" wrapText="1"/>
    </xf>
    <xf numFmtId="166" fontId="8" fillId="3" borderId="3" xfId="0" applyNumberFormat="1"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6" fontId="11" fillId="0" borderId="2" xfId="0" applyNumberFormat="1" applyFont="1" applyFill="1" applyBorder="1" applyAlignment="1">
      <alignment horizontal="left" vertical="center" wrapText="1"/>
    </xf>
    <xf numFmtId="166" fontId="11" fillId="0" borderId="9" xfId="0" applyNumberFormat="1" applyFont="1" applyFill="1" applyBorder="1" applyAlignment="1">
      <alignment horizontal="center" vertical="center" wrapText="1"/>
    </xf>
    <xf numFmtId="0" fontId="9" fillId="0" borderId="4" xfId="20" applyFont="1" applyFill="1" applyBorder="1" applyAlignment="1">
      <alignment horizontal="center" vertical="top" wrapText="1"/>
    </xf>
    <xf numFmtId="0" fontId="9" fillId="0" borderId="7" xfId="20" applyFont="1" applyFill="1" applyBorder="1" applyAlignment="1">
      <alignment horizontal="center" vertical="top" wrapText="1"/>
    </xf>
    <xf numFmtId="0" fontId="9" fillId="0" borderId="8" xfId="20" applyFont="1" applyFill="1" applyBorder="1" applyAlignment="1">
      <alignment horizontal="center" vertical="top" wrapText="1"/>
    </xf>
    <xf numFmtId="0" fontId="11" fillId="0" borderId="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9" xfId="0" applyFont="1" applyFill="1" applyBorder="1" applyAlignment="1">
      <alignment horizontal="center" vertical="center" wrapText="1"/>
    </xf>
    <xf numFmtId="49" fontId="7" fillId="0" borderId="3" xfId="19" applyNumberFormat="1" applyFont="1" applyFill="1" applyBorder="1" applyAlignment="1">
      <alignment horizontal="center" vertical="center"/>
    </xf>
    <xf numFmtId="0" fontId="7" fillId="0" borderId="3" xfId="19"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8" xfId="0" applyFont="1" applyFill="1" applyBorder="1" applyAlignment="1">
      <alignment horizontal="center" vertical="center" wrapText="1"/>
    </xf>
    <xf numFmtId="166" fontId="44" fillId="0" borderId="3" xfId="0" applyNumberFormat="1" applyFont="1" applyFill="1" applyBorder="1" applyAlignment="1">
      <alignment horizontal="left" vertical="center" wrapText="1"/>
    </xf>
    <xf numFmtId="166" fontId="41" fillId="0" borderId="3" xfId="0" applyNumberFormat="1" applyFont="1" applyFill="1" applyBorder="1" applyAlignment="1">
      <alignment horizontal="left" vertical="center" wrapText="1"/>
    </xf>
    <xf numFmtId="0" fontId="44" fillId="0" borderId="3" xfId="0" applyFont="1" applyFill="1" applyBorder="1" applyAlignment="1">
      <alignment horizontal="left" vertical="center" wrapText="1"/>
    </xf>
    <xf numFmtId="0" fontId="41" fillId="0" borderId="3" xfId="0" applyFont="1" applyFill="1" applyBorder="1" applyAlignment="1">
      <alignment horizontal="left" vertical="center" wrapText="1"/>
    </xf>
    <xf numFmtId="166" fontId="45" fillId="0" borderId="6" xfId="0" applyNumberFormat="1" applyFont="1" applyFill="1" applyBorder="1" applyAlignment="1">
      <alignment horizontal="left" vertical="center" wrapText="1"/>
    </xf>
    <xf numFmtId="166" fontId="45" fillId="0" borderId="2" xfId="0" applyNumberFormat="1" applyFont="1" applyFill="1" applyBorder="1" applyAlignment="1">
      <alignment horizontal="left" vertical="center" wrapText="1"/>
    </xf>
    <xf numFmtId="166" fontId="45" fillId="0" borderId="9" xfId="0" applyNumberFormat="1" applyFont="1" applyFill="1" applyBorder="1" applyAlignment="1">
      <alignment horizontal="left" vertical="center" wrapText="1"/>
    </xf>
    <xf numFmtId="166" fontId="36" fillId="0" borderId="4" xfId="0" applyNumberFormat="1" applyFont="1" applyFill="1" applyBorder="1" applyAlignment="1">
      <alignment horizontal="left" vertical="center" wrapText="1"/>
    </xf>
    <xf numFmtId="166" fontId="36" fillId="0" borderId="7" xfId="0" applyNumberFormat="1" applyFont="1" applyFill="1" applyBorder="1" applyAlignment="1">
      <alignment horizontal="left" vertical="center" wrapText="1"/>
    </xf>
    <xf numFmtId="166" fontId="36" fillId="0" borderId="8" xfId="0" applyNumberFormat="1" applyFont="1" applyFill="1" applyBorder="1" applyAlignment="1">
      <alignment horizontal="left" vertical="center" wrapText="1"/>
    </xf>
    <xf numFmtId="166" fontId="36" fillId="0" borderId="4" xfId="0" applyNumberFormat="1" applyFont="1" applyFill="1" applyBorder="1" applyAlignment="1">
      <alignment horizontal="left" vertical="top" wrapText="1"/>
    </xf>
    <xf numFmtId="166" fontId="36" fillId="0" borderId="7" xfId="0" applyNumberFormat="1" applyFont="1" applyFill="1" applyBorder="1" applyAlignment="1">
      <alignment horizontal="left" vertical="top" wrapText="1"/>
    </xf>
    <xf numFmtId="166" fontId="36" fillId="0" borderId="8" xfId="0" applyNumberFormat="1" applyFont="1" applyFill="1" applyBorder="1" applyAlignment="1">
      <alignment horizontal="left" vertical="top" wrapText="1"/>
    </xf>
    <xf numFmtId="0" fontId="45" fillId="0" borderId="6" xfId="0" applyFont="1" applyFill="1" applyBorder="1" applyAlignment="1">
      <alignment horizontal="left" vertical="center" wrapText="1"/>
    </xf>
    <xf numFmtId="0" fontId="45" fillId="0" borderId="2" xfId="0" applyFont="1" applyFill="1" applyBorder="1" applyAlignment="1">
      <alignment horizontal="left" vertical="center" wrapText="1"/>
    </xf>
    <xf numFmtId="0" fontId="45" fillId="0" borderId="9" xfId="0" applyFont="1" applyFill="1" applyBorder="1" applyAlignment="1">
      <alignment horizontal="left" vertical="center" wrapText="1"/>
    </xf>
    <xf numFmtId="0" fontId="45" fillId="0" borderId="3" xfId="0" applyNumberFormat="1" applyFont="1" applyFill="1" applyBorder="1" applyAlignment="1">
      <alignment horizontal="center" vertical="center" wrapText="1"/>
    </xf>
    <xf numFmtId="2" fontId="45" fillId="0" borderId="3" xfId="35" applyNumberFormat="1" applyFont="1" applyFill="1" applyBorder="1" applyAlignment="1">
      <alignment horizontal="center" vertical="center" wrapText="1"/>
    </xf>
    <xf numFmtId="2" fontId="45" fillId="0" borderId="3" xfId="0" applyNumberFormat="1" applyFont="1" applyFill="1" applyBorder="1" applyAlignment="1">
      <alignment horizontal="center" vertical="center" wrapText="1"/>
    </xf>
    <xf numFmtId="0" fontId="9" fillId="0" borderId="3" xfId="14" applyFont="1" applyFill="1" applyBorder="1" applyAlignment="1">
      <alignment vertical="center" wrapText="1"/>
    </xf>
    <xf numFmtId="0" fontId="27" fillId="0" borderId="3" xfId="0" applyFont="1" applyFill="1" applyBorder="1" applyAlignment="1">
      <alignment horizontal="center" vertical="center" wrapText="1"/>
    </xf>
    <xf numFmtId="166" fontId="27" fillId="0" borderId="3" xfId="0" applyNumberFormat="1" applyFont="1" applyFill="1" applyBorder="1" applyAlignment="1">
      <alignment horizontal="left" vertical="center" wrapText="1"/>
    </xf>
    <xf numFmtId="166" fontId="26" fillId="0" borderId="3" xfId="0" applyNumberFormat="1" applyFont="1" applyFill="1" applyBorder="1" applyAlignment="1">
      <alignment horizontal="left" vertical="center" wrapText="1"/>
    </xf>
    <xf numFmtId="166" fontId="26" fillId="0" borderId="3" xfId="0" applyNumberFormat="1" applyFont="1" applyFill="1" applyBorder="1" applyAlignment="1">
      <alignment horizontal="right" vertical="center" wrapText="1"/>
    </xf>
    <xf numFmtId="0" fontId="27" fillId="0" borderId="3"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3" xfId="0" applyFont="1" applyFill="1" applyBorder="1" applyAlignment="1">
      <alignment horizontal="right" vertical="center" wrapText="1"/>
    </xf>
    <xf numFmtId="0" fontId="22" fillId="0" borderId="0" xfId="0" applyFont="1" applyFill="1" applyBorder="1" applyAlignment="1">
      <alignment horizontal="center"/>
    </xf>
    <xf numFmtId="0" fontId="27" fillId="0" borderId="3" xfId="0" applyNumberFormat="1" applyFont="1" applyFill="1" applyBorder="1" applyAlignment="1">
      <alignment horizontal="center" vertical="center" wrapText="1"/>
    </xf>
    <xf numFmtId="2" fontId="27" fillId="0" borderId="3" xfId="35" applyNumberFormat="1" applyFont="1" applyFill="1" applyBorder="1" applyAlignment="1">
      <alignment horizontal="center" vertical="center" wrapText="1"/>
    </xf>
    <xf numFmtId="2" fontId="27" fillId="0" borderId="3" xfId="0" applyNumberFormat="1" applyFont="1" applyFill="1" applyBorder="1" applyAlignment="1">
      <alignment horizontal="center" vertical="center" wrapText="1"/>
    </xf>
    <xf numFmtId="0" fontId="27" fillId="0" borderId="3" xfId="0" applyFont="1" applyFill="1" applyBorder="1" applyAlignment="1">
      <alignment horizontal="right" vertical="center" wrapText="1"/>
    </xf>
    <xf numFmtId="2" fontId="27" fillId="0" borderId="4" xfId="35" applyNumberFormat="1" applyFont="1" applyFill="1" applyBorder="1" applyAlignment="1">
      <alignment horizontal="center" vertical="center" wrapText="1"/>
    </xf>
    <xf numFmtId="2" fontId="27" fillId="0" borderId="8" xfId="35" applyNumberFormat="1" applyFont="1" applyFill="1" applyBorder="1" applyAlignment="1">
      <alignment horizontal="center" vertical="center" wrapText="1"/>
    </xf>
    <xf numFmtId="166" fontId="44" fillId="0" borderId="6" xfId="0" applyNumberFormat="1" applyFont="1" applyBorder="1" applyAlignment="1">
      <alignment horizontal="left" vertical="center" wrapText="1"/>
    </xf>
    <xf numFmtId="166" fontId="44" fillId="0" borderId="2" xfId="0" applyNumberFormat="1" applyFont="1" applyBorder="1" applyAlignment="1">
      <alignment horizontal="left" vertical="center" wrapText="1"/>
    </xf>
    <xf numFmtId="166" fontId="44" fillId="0" borderId="9" xfId="0" applyNumberFormat="1" applyFont="1" applyBorder="1" applyAlignment="1">
      <alignment horizontal="left" vertical="center" wrapText="1"/>
    </xf>
    <xf numFmtId="0" fontId="27" fillId="0" borderId="3" xfId="0" applyFont="1" applyBorder="1" applyAlignment="1">
      <alignment horizontal="center" vertical="center" wrapText="1"/>
    </xf>
    <xf numFmtId="166" fontId="27" fillId="0" borderId="3" xfId="0" applyNumberFormat="1" applyFont="1" applyBorder="1" applyAlignment="1">
      <alignment horizontal="left" vertical="center" wrapText="1"/>
    </xf>
    <xf numFmtId="166" fontId="26" fillId="0" borderId="3" xfId="0" applyNumberFormat="1" applyFont="1" applyBorder="1" applyAlignment="1">
      <alignment horizontal="left" vertical="center" wrapText="1"/>
    </xf>
    <xf numFmtId="0" fontId="27" fillId="0" borderId="3" xfId="0" applyFont="1" applyBorder="1" applyAlignment="1">
      <alignment horizontal="left" vertical="center" wrapText="1"/>
    </xf>
    <xf numFmtId="0" fontId="26" fillId="0" borderId="3" xfId="0" applyFont="1" applyBorder="1" applyAlignment="1">
      <alignment horizontal="left" vertical="center" wrapText="1"/>
    </xf>
    <xf numFmtId="2" fontId="27" fillId="0" borderId="4" xfId="35" applyNumberFormat="1" applyFont="1" applyFill="1" applyBorder="1" applyAlignment="1">
      <alignment horizontal="left" vertical="center" wrapText="1"/>
    </xf>
    <xf numFmtId="2" fontId="27" fillId="0" borderId="8" xfId="35" applyNumberFormat="1" applyFont="1" applyFill="1" applyBorder="1" applyAlignment="1">
      <alignment horizontal="left" vertical="center" wrapText="1"/>
    </xf>
    <xf numFmtId="0" fontId="27" fillId="0" borderId="4" xfId="0" applyFont="1" applyBorder="1" applyAlignment="1">
      <alignment horizontal="center" vertical="center" wrapText="1"/>
    </xf>
    <xf numFmtId="0" fontId="27" fillId="0" borderId="8" xfId="0" applyFont="1" applyBorder="1" applyAlignment="1">
      <alignment horizontal="center" vertical="center" wrapText="1"/>
    </xf>
    <xf numFmtId="166" fontId="27" fillId="0" borderId="6" xfId="0" applyNumberFormat="1" applyFont="1" applyBorder="1" applyAlignment="1">
      <alignment horizontal="left" vertical="center" wrapText="1"/>
    </xf>
    <xf numFmtId="166" fontId="27" fillId="0" borderId="2" xfId="0" applyNumberFormat="1" applyFont="1" applyBorder="1" applyAlignment="1">
      <alignment horizontal="left" vertical="center" wrapText="1"/>
    </xf>
    <xf numFmtId="166" fontId="27" fillId="0" borderId="9" xfId="0" applyNumberFormat="1" applyFont="1" applyBorder="1" applyAlignment="1">
      <alignment horizontal="left" vertical="center" wrapText="1"/>
    </xf>
    <xf numFmtId="0" fontId="27" fillId="0" borderId="6" xfId="0" applyFont="1" applyBorder="1" applyAlignment="1">
      <alignment horizontal="left" vertical="center" wrapText="1"/>
    </xf>
    <xf numFmtId="0" fontId="27" fillId="0" borderId="2" xfId="0" applyFont="1" applyBorder="1" applyAlignment="1">
      <alignment horizontal="left" vertical="center" wrapText="1"/>
    </xf>
    <xf numFmtId="0" fontId="27" fillId="0" borderId="9" xfId="0" applyFont="1" applyBorder="1" applyAlignment="1">
      <alignment horizontal="left" vertical="center" wrapText="1"/>
    </xf>
    <xf numFmtId="0" fontId="27" fillId="0" borderId="4" xfId="0" applyNumberFormat="1" applyFont="1" applyFill="1" applyBorder="1" applyAlignment="1">
      <alignment horizontal="center" vertical="center" wrapText="1"/>
    </xf>
    <xf numFmtId="0" fontId="27" fillId="0" borderId="8" xfId="0" applyNumberFormat="1" applyFont="1" applyFill="1" applyBorder="1" applyAlignment="1">
      <alignment horizontal="center" vertical="center" wrapText="1"/>
    </xf>
    <xf numFmtId="2" fontId="27" fillId="0" borderId="4" xfId="0" applyNumberFormat="1" applyFont="1" applyFill="1" applyBorder="1" applyAlignment="1">
      <alignment horizontal="center" vertical="center" wrapText="1"/>
    </xf>
    <xf numFmtId="2" fontId="27" fillId="0" borderId="8" xfId="0" applyNumberFormat="1" applyFont="1" applyFill="1" applyBorder="1" applyAlignment="1">
      <alignment horizontal="center" vertical="center" wrapText="1"/>
    </xf>
    <xf numFmtId="0" fontId="27" fillId="0" borderId="6"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9" xfId="0" applyFont="1" applyFill="1" applyBorder="1" applyAlignment="1">
      <alignment horizontal="center" vertical="center" wrapText="1"/>
    </xf>
    <xf numFmtId="44" fontId="7" fillId="0" borderId="6" xfId="4" applyFont="1" applyFill="1" applyBorder="1" applyAlignment="1">
      <alignment vertical="center" wrapText="1"/>
    </xf>
    <xf numFmtId="44" fontId="7" fillId="0" borderId="2" xfId="4" applyFont="1" applyFill="1" applyBorder="1" applyAlignment="1">
      <alignment vertical="center" wrapText="1"/>
    </xf>
    <xf numFmtId="44" fontId="7" fillId="0" borderId="9" xfId="4" applyFont="1" applyFill="1" applyBorder="1" applyAlignment="1">
      <alignment vertical="center" wrapText="1"/>
    </xf>
    <xf numFmtId="0" fontId="45" fillId="0" borderId="3" xfId="0" applyFont="1" applyFill="1" applyBorder="1" applyAlignment="1">
      <alignment horizontal="left" vertical="center" wrapText="1"/>
    </xf>
    <xf numFmtId="49" fontId="7" fillId="0" borderId="3" xfId="0" applyNumberFormat="1" applyFont="1" applyFill="1" applyBorder="1" applyAlignment="1">
      <alignment horizontal="center" vertical="center" wrapText="1"/>
    </xf>
    <xf numFmtId="166" fontId="11" fillId="0" borderId="3" xfId="0" applyNumberFormat="1" applyFont="1" applyBorder="1" applyAlignment="1">
      <alignment horizontal="left" vertical="center" wrapText="1"/>
    </xf>
    <xf numFmtId="166" fontId="9" fillId="0" borderId="3" xfId="0" applyNumberFormat="1" applyFont="1" applyBorder="1" applyAlignment="1">
      <alignment horizontal="left" vertical="center" wrapText="1"/>
    </xf>
    <xf numFmtId="0" fontId="11" fillId="0" borderId="3" xfId="0" applyFont="1" applyBorder="1" applyAlignment="1">
      <alignment horizontal="left" vertical="center" wrapText="1"/>
    </xf>
    <xf numFmtId="0" fontId="9" fillId="0" borderId="3" xfId="0" applyFont="1" applyBorder="1" applyAlignment="1">
      <alignment horizontal="left" vertical="center" wrapText="1"/>
    </xf>
    <xf numFmtId="0" fontId="2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2" fontId="11" fillId="0" borderId="3" xfId="35" applyNumberFormat="1" applyFont="1" applyFill="1" applyBorder="1" applyAlignment="1">
      <alignment horizontal="center" vertical="center" wrapText="1"/>
    </xf>
    <xf numFmtId="2" fontId="11"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Border="1" applyAlignment="1">
      <alignment horizontal="center" vertical="center" wrapText="1"/>
    </xf>
  </cellXfs>
  <cellStyles count="42">
    <cellStyle name="Comma" xfId="1" builtinId="3"/>
    <cellStyle name="Comma 10" xfId="2"/>
    <cellStyle name="Comma 2" xfId="3"/>
    <cellStyle name="Currency 2" xfId="4"/>
    <cellStyle name="Header1" xfId="5"/>
    <cellStyle name="Header2" xfId="6"/>
    <cellStyle name="Normal" xfId="0" builtinId="0"/>
    <cellStyle name="Normal 10" xfId="7"/>
    <cellStyle name="Normal 11" xfId="8"/>
    <cellStyle name="Normal 12" xfId="9"/>
    <cellStyle name="Normal 12 2" xfId="10"/>
    <cellStyle name="Normal 13" xfId="11"/>
    <cellStyle name="Normal 14" xfId="12"/>
    <cellStyle name="Normal 14 2" xfId="13"/>
    <cellStyle name="Normal 14 2 2" xfId="14"/>
    <cellStyle name="Normal 14 3" xfId="15"/>
    <cellStyle name="Normal 15" xfId="16"/>
    <cellStyle name="Normal 2" xfId="17"/>
    <cellStyle name="Normal 2 10" xfId="18"/>
    <cellStyle name="Normal 2 2" xfId="19"/>
    <cellStyle name="Normal 2 2 2" xfId="20"/>
    <cellStyle name="Normal 2 3" xfId="21"/>
    <cellStyle name="Normal 2 3 2" xfId="22"/>
    <cellStyle name="Normal 2_thu hoi DM_CX" xfId="23"/>
    <cellStyle name="Normal 260" xfId="24"/>
    <cellStyle name="Normal 3" xfId="25"/>
    <cellStyle name="Normal 3 2 2" xfId="26"/>
    <cellStyle name="Normal 31" xfId="27"/>
    <cellStyle name="Normal 4" xfId="28"/>
    <cellStyle name="Normal 6" xfId="29"/>
    <cellStyle name="Normal 7" xfId="30"/>
    <cellStyle name="Normal 8" xfId="31"/>
    <cellStyle name="Normal 9" xfId="32"/>
    <cellStyle name="Normal_Bieu mau (CV )" xfId="33"/>
    <cellStyle name="Normal_Sheet1 2" xfId="34"/>
    <cellStyle name="Normal_Sheet1 3" xfId="35"/>
    <cellStyle name="Normal_Sheet1 3 2" xfId="36"/>
    <cellStyle name="Normal_Sheet1 4" xfId="37"/>
    <cellStyle name="Normal_Sheet1_1" xfId="38"/>
    <cellStyle name="Normal_Sheet1_1 2" xfId="39"/>
    <cellStyle name="Normal_Sheet1_2 2" xfId="40"/>
    <cellStyle name="Normal_Sheet1_DTH2017moi" xfId="41"/>
  </cellStyles>
  <dxfs count="16">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fill>
        <patternFill>
          <fgColor indexed="64"/>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790575</xdr:colOff>
      <xdr:row>2</xdr:row>
      <xdr:rowOff>57150</xdr:rowOff>
    </xdr:from>
    <xdr:to>
      <xdr:col>3</xdr:col>
      <xdr:colOff>1076325</xdr:colOff>
      <xdr:row>2</xdr:row>
      <xdr:rowOff>57150</xdr:rowOff>
    </xdr:to>
    <xdr:sp macro="" textlink="">
      <xdr:nvSpPr>
        <xdr:cNvPr id="25210" name="Line 1"/>
        <xdr:cNvSpPr>
          <a:spLocks noChangeShapeType="1"/>
        </xdr:cNvSpPr>
      </xdr:nvSpPr>
      <xdr:spPr bwMode="auto">
        <a:xfrm flipV="1">
          <a:off x="3600450" y="809625"/>
          <a:ext cx="1552575"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523875</xdr:colOff>
      <xdr:row>2</xdr:row>
      <xdr:rowOff>38100</xdr:rowOff>
    </xdr:from>
    <xdr:to>
      <xdr:col>3</xdr:col>
      <xdr:colOff>809625</xdr:colOff>
      <xdr:row>2</xdr:row>
      <xdr:rowOff>38100</xdr:rowOff>
    </xdr:to>
    <xdr:sp macro="" textlink="">
      <xdr:nvSpPr>
        <xdr:cNvPr id="22291" name="Line 1"/>
        <xdr:cNvSpPr>
          <a:spLocks noChangeShapeType="1"/>
        </xdr:cNvSpPr>
      </xdr:nvSpPr>
      <xdr:spPr bwMode="auto">
        <a:xfrm flipV="1">
          <a:off x="3333750" y="885825"/>
          <a:ext cx="155257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723900</xdr:colOff>
      <xdr:row>2</xdr:row>
      <xdr:rowOff>57150</xdr:rowOff>
    </xdr:from>
    <xdr:to>
      <xdr:col>3</xdr:col>
      <xdr:colOff>1009650</xdr:colOff>
      <xdr:row>2</xdr:row>
      <xdr:rowOff>57150</xdr:rowOff>
    </xdr:to>
    <xdr:sp macro="" textlink="">
      <xdr:nvSpPr>
        <xdr:cNvPr id="35899" name="Line 1"/>
        <xdr:cNvSpPr>
          <a:spLocks noChangeShapeType="1"/>
        </xdr:cNvSpPr>
      </xdr:nvSpPr>
      <xdr:spPr bwMode="auto">
        <a:xfrm flipV="1">
          <a:off x="3533775" y="904875"/>
          <a:ext cx="1552575" cy="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647700</xdr:colOff>
      <xdr:row>2</xdr:row>
      <xdr:rowOff>28575</xdr:rowOff>
    </xdr:from>
    <xdr:to>
      <xdr:col>6</xdr:col>
      <xdr:colOff>619125</xdr:colOff>
      <xdr:row>2</xdr:row>
      <xdr:rowOff>28575</xdr:rowOff>
    </xdr:to>
    <xdr:sp macro="" textlink="">
      <xdr:nvSpPr>
        <xdr:cNvPr id="30822" name="Line 1"/>
        <xdr:cNvSpPr>
          <a:spLocks noChangeShapeType="1"/>
        </xdr:cNvSpPr>
      </xdr:nvSpPr>
      <xdr:spPr bwMode="auto">
        <a:xfrm flipV="1">
          <a:off x="3686175" y="781050"/>
          <a:ext cx="1533525" cy="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285750</xdr:colOff>
      <xdr:row>2</xdr:row>
      <xdr:rowOff>47625</xdr:rowOff>
    </xdr:from>
    <xdr:to>
      <xdr:col>6</xdr:col>
      <xdr:colOff>390525</xdr:colOff>
      <xdr:row>2</xdr:row>
      <xdr:rowOff>47625</xdr:rowOff>
    </xdr:to>
    <xdr:sp macro="" textlink="">
      <xdr:nvSpPr>
        <xdr:cNvPr id="31829" name="Line 1"/>
        <xdr:cNvSpPr>
          <a:spLocks noChangeShapeType="1"/>
        </xdr:cNvSpPr>
      </xdr:nvSpPr>
      <xdr:spPr bwMode="auto">
        <a:xfrm flipV="1">
          <a:off x="3876675" y="800100"/>
          <a:ext cx="1533525" cy="0"/>
        </a:xfrm>
        <a:prstGeom prst="line">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95250</xdr:colOff>
      <xdr:row>2</xdr:row>
      <xdr:rowOff>57150</xdr:rowOff>
    </xdr:from>
    <xdr:to>
      <xdr:col>6</xdr:col>
      <xdr:colOff>171450</xdr:colOff>
      <xdr:row>2</xdr:row>
      <xdr:rowOff>57150</xdr:rowOff>
    </xdr:to>
    <xdr:sp macro="" textlink="">
      <xdr:nvSpPr>
        <xdr:cNvPr id="32854" name="Line 1"/>
        <xdr:cNvSpPr>
          <a:spLocks noChangeShapeType="1"/>
        </xdr:cNvSpPr>
      </xdr:nvSpPr>
      <xdr:spPr bwMode="auto">
        <a:xfrm flipV="1">
          <a:off x="3857625" y="752475"/>
          <a:ext cx="1552575" cy="0"/>
        </a:xfrm>
        <a:prstGeom prst="line">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2</xdr:row>
      <xdr:rowOff>28575</xdr:rowOff>
    </xdr:from>
    <xdr:to>
      <xdr:col>6</xdr:col>
      <xdr:colOff>552450</xdr:colOff>
      <xdr:row>2</xdr:row>
      <xdr:rowOff>28575</xdr:rowOff>
    </xdr:to>
    <xdr:sp macro="" textlink="">
      <xdr:nvSpPr>
        <xdr:cNvPr id="24312" name="Line 1"/>
        <xdr:cNvSpPr>
          <a:spLocks noChangeShapeType="1"/>
        </xdr:cNvSpPr>
      </xdr:nvSpPr>
      <xdr:spPr bwMode="auto">
        <a:xfrm flipV="1">
          <a:off x="3895725" y="657225"/>
          <a:ext cx="1552575" cy="0"/>
        </a:xfrm>
        <a:prstGeom prst="line">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238125</xdr:colOff>
      <xdr:row>2</xdr:row>
      <xdr:rowOff>47625</xdr:rowOff>
    </xdr:from>
    <xdr:to>
      <xdr:col>4</xdr:col>
      <xdr:colOff>238125</xdr:colOff>
      <xdr:row>2</xdr:row>
      <xdr:rowOff>47625</xdr:rowOff>
    </xdr:to>
    <xdr:sp macro="" textlink="">
      <xdr:nvSpPr>
        <xdr:cNvPr id="29828" name="Line 1"/>
        <xdr:cNvSpPr>
          <a:spLocks noChangeShapeType="1"/>
        </xdr:cNvSpPr>
      </xdr:nvSpPr>
      <xdr:spPr bwMode="auto">
        <a:xfrm flipV="1">
          <a:off x="3390900" y="657225"/>
          <a:ext cx="552450" cy="0"/>
        </a:xfrm>
        <a:prstGeom prst="line">
          <a:avLst/>
        </a:prstGeom>
        <a:noFill/>
        <a:ln w="9525">
          <a:solidFill>
            <a:srgbClr val="000000"/>
          </a:solidFill>
          <a:round/>
          <a:headEnd/>
          <a:tailEnd/>
        </a:ln>
      </xdr:spPr>
    </xdr:sp>
    <xdr:clientData/>
  </xdr:twoCellAnchor>
  <xdr:twoCellAnchor>
    <xdr:from>
      <xdr:col>3</xdr:col>
      <xdr:colOff>238125</xdr:colOff>
      <xdr:row>2</xdr:row>
      <xdr:rowOff>47625</xdr:rowOff>
    </xdr:from>
    <xdr:to>
      <xdr:col>4</xdr:col>
      <xdr:colOff>238125</xdr:colOff>
      <xdr:row>2</xdr:row>
      <xdr:rowOff>47625</xdr:rowOff>
    </xdr:to>
    <xdr:sp macro="" textlink="">
      <xdr:nvSpPr>
        <xdr:cNvPr id="3" name="Line 1"/>
        <xdr:cNvSpPr>
          <a:spLocks noChangeShapeType="1"/>
        </xdr:cNvSpPr>
      </xdr:nvSpPr>
      <xdr:spPr bwMode="auto">
        <a:xfrm flipV="1">
          <a:off x="3390900" y="657225"/>
          <a:ext cx="552450" cy="0"/>
        </a:xfrm>
        <a:prstGeom prst="line">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xdr:colOff>
      <xdr:row>2</xdr:row>
      <xdr:rowOff>38100</xdr:rowOff>
    </xdr:from>
    <xdr:to>
      <xdr:col>6</xdr:col>
      <xdr:colOff>1181100</xdr:colOff>
      <xdr:row>2</xdr:row>
      <xdr:rowOff>38100</xdr:rowOff>
    </xdr:to>
    <xdr:sp macro="" textlink="">
      <xdr:nvSpPr>
        <xdr:cNvPr id="29221" name="Line 1"/>
        <xdr:cNvSpPr>
          <a:spLocks noChangeShapeType="1"/>
        </xdr:cNvSpPr>
      </xdr:nvSpPr>
      <xdr:spPr bwMode="auto">
        <a:xfrm flipV="1">
          <a:off x="4124325" y="666750"/>
          <a:ext cx="1533525" cy="0"/>
        </a:xfrm>
        <a:prstGeom prst="line">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38100</xdr:colOff>
      <xdr:row>2</xdr:row>
      <xdr:rowOff>28575</xdr:rowOff>
    </xdr:from>
    <xdr:to>
      <xdr:col>6</xdr:col>
      <xdr:colOff>714375</xdr:colOff>
      <xdr:row>2</xdr:row>
      <xdr:rowOff>28575</xdr:rowOff>
    </xdr:to>
    <xdr:sp macro="" textlink="">
      <xdr:nvSpPr>
        <xdr:cNvPr id="33871" name="Line 1"/>
        <xdr:cNvSpPr>
          <a:spLocks noChangeShapeType="1"/>
        </xdr:cNvSpPr>
      </xdr:nvSpPr>
      <xdr:spPr bwMode="auto">
        <a:xfrm flipV="1">
          <a:off x="3895725" y="638175"/>
          <a:ext cx="1600200" cy="0"/>
        </a:xfrm>
        <a:prstGeom prst="line">
          <a:avLst/>
        </a:prstGeom>
        <a:no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304800</xdr:colOff>
      <xdr:row>2</xdr:row>
      <xdr:rowOff>57150</xdr:rowOff>
    </xdr:from>
    <xdr:to>
      <xdr:col>6</xdr:col>
      <xdr:colOff>581025</xdr:colOff>
      <xdr:row>2</xdr:row>
      <xdr:rowOff>57150</xdr:rowOff>
    </xdr:to>
    <xdr:sp macro="" textlink="">
      <xdr:nvSpPr>
        <xdr:cNvPr id="25829" name="Line 1"/>
        <xdr:cNvSpPr>
          <a:spLocks noChangeShapeType="1"/>
        </xdr:cNvSpPr>
      </xdr:nvSpPr>
      <xdr:spPr bwMode="auto">
        <a:xfrm flipV="1">
          <a:off x="3543300" y="762000"/>
          <a:ext cx="1600200" cy="0"/>
        </a:xfrm>
        <a:prstGeom prst="line">
          <a:avLst/>
        </a:prstGeom>
        <a:no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104775</xdr:colOff>
      <xdr:row>2</xdr:row>
      <xdr:rowOff>38100</xdr:rowOff>
    </xdr:from>
    <xdr:to>
      <xdr:col>6</xdr:col>
      <xdr:colOff>704850</xdr:colOff>
      <xdr:row>2</xdr:row>
      <xdr:rowOff>38100</xdr:rowOff>
    </xdr:to>
    <xdr:sp macro="" textlink="">
      <xdr:nvSpPr>
        <xdr:cNvPr id="27802" name="Line 1"/>
        <xdr:cNvSpPr>
          <a:spLocks noChangeShapeType="1"/>
        </xdr:cNvSpPr>
      </xdr:nvSpPr>
      <xdr:spPr bwMode="auto">
        <a:xfrm flipV="1">
          <a:off x="3562350" y="723900"/>
          <a:ext cx="1609725" cy="0"/>
        </a:xfrm>
        <a:prstGeom prst="line">
          <a:avLst/>
        </a:prstGeom>
        <a:no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257175</xdr:colOff>
      <xdr:row>2</xdr:row>
      <xdr:rowOff>47625</xdr:rowOff>
    </xdr:from>
    <xdr:to>
      <xdr:col>7</xdr:col>
      <xdr:colOff>57150</xdr:colOff>
      <xdr:row>2</xdr:row>
      <xdr:rowOff>47625</xdr:rowOff>
    </xdr:to>
    <xdr:sp macro="" textlink="">
      <xdr:nvSpPr>
        <xdr:cNvPr id="19347" name="Line 1"/>
        <xdr:cNvSpPr>
          <a:spLocks noChangeShapeType="1"/>
        </xdr:cNvSpPr>
      </xdr:nvSpPr>
      <xdr:spPr bwMode="auto">
        <a:xfrm flipV="1">
          <a:off x="4705350" y="657225"/>
          <a:ext cx="1409700" cy="0"/>
        </a:xfrm>
        <a:prstGeom prst="line">
          <a:avLst/>
        </a:prstGeom>
        <a:no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171450</xdr:colOff>
      <xdr:row>2</xdr:row>
      <xdr:rowOff>85725</xdr:rowOff>
    </xdr:from>
    <xdr:to>
      <xdr:col>5</xdr:col>
      <xdr:colOff>609600</xdr:colOff>
      <xdr:row>2</xdr:row>
      <xdr:rowOff>85725</xdr:rowOff>
    </xdr:to>
    <xdr:sp macro="" textlink="">
      <xdr:nvSpPr>
        <xdr:cNvPr id="34878" name="Line 1"/>
        <xdr:cNvSpPr>
          <a:spLocks noChangeShapeType="1"/>
        </xdr:cNvSpPr>
      </xdr:nvSpPr>
      <xdr:spPr bwMode="auto">
        <a:xfrm flipV="1">
          <a:off x="3552825" y="923925"/>
          <a:ext cx="1276350" cy="0"/>
        </a:xfrm>
        <a:prstGeom prst="line">
          <a:avLst/>
        </a:prstGeom>
        <a:no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409575</xdr:colOff>
      <xdr:row>2</xdr:row>
      <xdr:rowOff>47625</xdr:rowOff>
    </xdr:from>
    <xdr:to>
      <xdr:col>7</xdr:col>
      <xdr:colOff>209550</xdr:colOff>
      <xdr:row>2</xdr:row>
      <xdr:rowOff>47625</xdr:rowOff>
    </xdr:to>
    <xdr:sp macro="" textlink="">
      <xdr:nvSpPr>
        <xdr:cNvPr id="21486" name="Line 1"/>
        <xdr:cNvSpPr>
          <a:spLocks noChangeShapeType="1"/>
        </xdr:cNvSpPr>
      </xdr:nvSpPr>
      <xdr:spPr bwMode="auto">
        <a:xfrm flipV="1">
          <a:off x="3905250" y="742950"/>
          <a:ext cx="1257300" cy="0"/>
        </a:xfrm>
        <a:prstGeom prst="line">
          <a:avLst/>
        </a:prstGeom>
        <a:no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219075</xdr:colOff>
      <xdr:row>3</xdr:row>
      <xdr:rowOff>19050</xdr:rowOff>
    </xdr:from>
    <xdr:to>
      <xdr:col>7</xdr:col>
      <xdr:colOff>161925</xdr:colOff>
      <xdr:row>3</xdr:row>
      <xdr:rowOff>19050</xdr:rowOff>
    </xdr:to>
    <xdr:sp macro="" textlink="">
      <xdr:nvSpPr>
        <xdr:cNvPr id="26782" name="Line 1"/>
        <xdr:cNvSpPr>
          <a:spLocks noChangeShapeType="1"/>
        </xdr:cNvSpPr>
      </xdr:nvSpPr>
      <xdr:spPr bwMode="auto">
        <a:xfrm flipV="1">
          <a:off x="3800475" y="619125"/>
          <a:ext cx="1400175"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KTK\Downloads\2018%20TNMT%20-%20%2019-11%20Danh%20muc%20CMD%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ong "/>
      <sheetName val="2018Mơi"/>
      <sheetName val="Toan tinh CAC NQ"/>
      <sheetName val="TP Ha Tinh"/>
      <sheetName val="TX Hong Linh"/>
      <sheetName val="TX Kỳ Anh"/>
      <sheetName val="Nghi Xuân"/>
      <sheetName val="THACH HÂ"/>
      <sheetName val="Cẩm Xuyên"/>
      <sheetName val="Hương Sơn"/>
      <sheetName val="Đức Thọ"/>
      <sheetName val="Can Lộc"/>
      <sheetName val="Kỳ Anh "/>
      <sheetName val="HUONG KHÊ"/>
      <sheetName val="VU QUANG "/>
      <sheetName val="LOC HA"/>
    </sheetNames>
    <sheetDataSet>
      <sheetData sheetId="0">
        <row r="2">
          <cell r="A2" t="str">
            <v>( Kèm theo Văn bản số …….../STNMT-QHGĐ ngày ….. tháng ….. năm 2017 của Sở Tài nguyên và Môi trường tỉnh Hà Tĩnh)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J59"/>
  <sheetViews>
    <sheetView zoomScale="115" zoomScaleNormal="115" workbookViewId="0">
      <selection activeCell="C22" sqref="C22"/>
    </sheetView>
  </sheetViews>
  <sheetFormatPr defaultColWidth="7.85546875" defaultRowHeight="12.75"/>
  <cols>
    <col min="1" max="1" width="6.5703125" style="7" customWidth="1"/>
    <col min="2" max="2" width="35.5703125" style="3" customWidth="1"/>
    <col min="3" max="3" width="19" style="3" customWidth="1"/>
    <col min="4" max="4" width="22.85546875" style="8" customWidth="1"/>
    <col min="5" max="5" width="13.7109375" style="3" customWidth="1"/>
    <col min="6" max="6" width="11.42578125" style="3" customWidth="1"/>
    <col min="7" max="7" width="10.7109375" style="3" customWidth="1"/>
    <col min="8" max="8" width="11.85546875" style="3" customWidth="1"/>
    <col min="9" max="9" width="8.28515625" style="3" bestFit="1" customWidth="1"/>
    <col min="10" max="16384" width="7.85546875" style="3"/>
  </cols>
  <sheetData>
    <row r="1" spans="1:10" s="52" customFormat="1" ht="38.25" customHeight="1">
      <c r="A1" s="613" t="s">
        <v>45</v>
      </c>
      <c r="B1" s="614"/>
      <c r="C1" s="614"/>
      <c r="D1" s="614"/>
      <c r="E1" s="614"/>
      <c r="F1" s="614"/>
      <c r="G1" s="614"/>
      <c r="H1" s="614"/>
    </row>
    <row r="2" spans="1:10" ht="21" customHeight="1">
      <c r="A2" s="615" t="s">
        <v>44</v>
      </c>
      <c r="B2" s="615"/>
      <c r="C2" s="615"/>
      <c r="D2" s="615"/>
      <c r="E2" s="615"/>
      <c r="F2" s="615"/>
      <c r="G2" s="615"/>
      <c r="H2" s="615"/>
      <c r="I2" s="4"/>
      <c r="J2" s="4"/>
    </row>
    <row r="3" spans="1:10" ht="21" customHeight="1">
      <c r="A3" s="69"/>
      <c r="B3" s="69"/>
      <c r="C3" s="69"/>
      <c r="D3" s="69"/>
      <c r="E3" s="69"/>
      <c r="F3" s="69"/>
      <c r="G3" s="69"/>
      <c r="H3" s="69"/>
      <c r="I3" s="4"/>
      <c r="J3" s="4"/>
    </row>
    <row r="4" spans="1:10" ht="32.25" customHeight="1">
      <c r="A4" s="616" t="s">
        <v>0</v>
      </c>
      <c r="B4" s="617" t="s">
        <v>9</v>
      </c>
      <c r="C4" s="617" t="s">
        <v>18</v>
      </c>
      <c r="D4" s="617" t="s">
        <v>6</v>
      </c>
      <c r="E4" s="617" t="s">
        <v>33</v>
      </c>
      <c r="F4" s="617"/>
      <c r="G4" s="617"/>
      <c r="H4" s="617" t="s">
        <v>4</v>
      </c>
    </row>
    <row r="5" spans="1:10">
      <c r="A5" s="616"/>
      <c r="B5" s="617"/>
      <c r="C5" s="617"/>
      <c r="D5" s="617"/>
      <c r="E5" s="72" t="s">
        <v>3</v>
      </c>
      <c r="F5" s="72" t="s">
        <v>1</v>
      </c>
      <c r="G5" s="72" t="s">
        <v>7</v>
      </c>
      <c r="H5" s="617"/>
    </row>
    <row r="6" spans="1:10" s="34" customFormat="1" ht="23.25" customHeight="1">
      <c r="A6" s="60">
        <v>-1</v>
      </c>
      <c r="B6" s="60">
        <v>-2</v>
      </c>
      <c r="C6" s="60">
        <v>-3</v>
      </c>
      <c r="D6" s="60" t="s">
        <v>19</v>
      </c>
      <c r="E6" s="60">
        <v>-5</v>
      </c>
      <c r="F6" s="60">
        <v>-6</v>
      </c>
      <c r="G6" s="60">
        <v>-7</v>
      </c>
      <c r="H6" s="60">
        <v>-8</v>
      </c>
    </row>
    <row r="7" spans="1:10" s="5" customFormat="1" ht="18.75" customHeight="1">
      <c r="A7" s="54">
        <v>1</v>
      </c>
      <c r="B7" s="59" t="s">
        <v>10</v>
      </c>
      <c r="C7" s="63">
        <f>'2018Mơi'!C7+'Toan tinh CAC NQ'!C7</f>
        <v>86</v>
      </c>
      <c r="D7" s="64">
        <f>'2018Mơi'!D7+'Toan tinh CAC NQ'!D7</f>
        <v>184.17</v>
      </c>
      <c r="E7" s="64">
        <f>'2018Mơi'!E7+'Toan tinh CAC NQ'!E7</f>
        <v>184.17</v>
      </c>
      <c r="F7" s="64">
        <f>'2018Mơi'!F7+'Toan tinh CAC NQ'!F7</f>
        <v>0</v>
      </c>
      <c r="G7" s="64">
        <f>'2018Mơi'!G7+'Toan tinh CAC NQ'!G7</f>
        <v>0</v>
      </c>
      <c r="H7" s="63"/>
      <c r="I7" s="32"/>
      <c r="J7" s="53"/>
    </row>
    <row r="8" spans="1:10" s="1" customFormat="1" ht="18.75" customHeight="1">
      <c r="A8" s="54">
        <v>2</v>
      </c>
      <c r="B8" s="59" t="s">
        <v>11</v>
      </c>
      <c r="C8" s="63">
        <f>'2018Mơi'!C8+'Toan tinh CAC NQ'!C8</f>
        <v>22</v>
      </c>
      <c r="D8" s="64">
        <f>'2018Mơi'!D8+'Toan tinh CAC NQ'!D8</f>
        <v>53.56</v>
      </c>
      <c r="E8" s="64">
        <f>'2018Mơi'!E8+'Toan tinh CAC NQ'!E8</f>
        <v>35.56</v>
      </c>
      <c r="F8" s="64">
        <f>'2018Mơi'!F8+'Toan tinh CAC NQ'!F8</f>
        <v>18</v>
      </c>
      <c r="G8" s="64">
        <f>'2018Mơi'!G8+'Toan tinh CAC NQ'!G8</f>
        <v>0</v>
      </c>
      <c r="H8" s="63"/>
      <c r="I8" s="32"/>
      <c r="J8" s="53"/>
    </row>
    <row r="9" spans="1:10" s="1" customFormat="1" ht="18.75" customHeight="1">
      <c r="A9" s="54">
        <v>3</v>
      </c>
      <c r="B9" s="59" t="s">
        <v>20</v>
      </c>
      <c r="C9" s="63">
        <f>'2018Mơi'!C9+'Toan tinh CAC NQ'!C9</f>
        <v>35</v>
      </c>
      <c r="D9" s="64">
        <f>'2018Mơi'!D9+'Toan tinh CAC NQ'!D9</f>
        <v>78.140000000000015</v>
      </c>
      <c r="E9" s="64">
        <f>'2018Mơi'!E9+'Toan tinh CAC NQ'!E9</f>
        <v>63.06</v>
      </c>
      <c r="F9" s="64">
        <f>'2018Mơi'!F9+'Toan tinh CAC NQ'!F9</f>
        <v>15.08</v>
      </c>
      <c r="G9" s="64">
        <f>'2018Mơi'!G9+'Toan tinh CAC NQ'!G9</f>
        <v>0</v>
      </c>
      <c r="H9" s="63"/>
      <c r="I9" s="32"/>
      <c r="J9" s="53"/>
    </row>
    <row r="10" spans="1:10" s="1" customFormat="1" ht="18.75" customHeight="1">
      <c r="A10" s="54">
        <v>4</v>
      </c>
      <c r="B10" s="59" t="s">
        <v>28</v>
      </c>
      <c r="C10" s="63">
        <f>'2018Mơi'!C10+'Toan tinh CAC NQ'!C10</f>
        <v>16</v>
      </c>
      <c r="D10" s="64">
        <f>'2018Mơi'!D10+'Toan tinh CAC NQ'!D10</f>
        <v>31.53</v>
      </c>
      <c r="E10" s="64">
        <f>'2018Mơi'!E10+'Toan tinh CAC NQ'!E10</f>
        <v>20.03</v>
      </c>
      <c r="F10" s="64">
        <f>'2018Mơi'!F10+'Toan tinh CAC NQ'!F10</f>
        <v>11.5</v>
      </c>
      <c r="G10" s="64">
        <f>'2018Mơi'!G10+'Toan tinh CAC NQ'!G10</f>
        <v>0</v>
      </c>
      <c r="H10" s="63"/>
      <c r="I10" s="32"/>
      <c r="J10" s="53"/>
    </row>
    <row r="11" spans="1:10" s="1" customFormat="1" ht="18.75" customHeight="1">
      <c r="A11" s="54">
        <v>5</v>
      </c>
      <c r="B11" s="59" t="s">
        <v>12</v>
      </c>
      <c r="C11" s="63">
        <f>'2018Mơi'!C11+'Toan tinh CAC NQ'!C11</f>
        <v>135</v>
      </c>
      <c r="D11" s="64">
        <f>'2018Mơi'!D11+'Toan tinh CAC NQ'!D11</f>
        <v>85.394999999999996</v>
      </c>
      <c r="E11" s="64">
        <f>'2018Mơi'!E11+'Toan tinh CAC NQ'!E11</f>
        <v>84.044999999999987</v>
      </c>
      <c r="F11" s="64">
        <f>'2018Mơi'!F11+'Toan tinh CAC NQ'!F11</f>
        <v>1.35</v>
      </c>
      <c r="G11" s="64">
        <f>'2018Mơi'!G11+'Toan tinh CAC NQ'!G11</f>
        <v>0</v>
      </c>
      <c r="H11" s="63"/>
      <c r="I11" s="32"/>
      <c r="J11" s="53"/>
    </row>
    <row r="12" spans="1:10" s="1" customFormat="1" ht="18.75" customHeight="1">
      <c r="A12" s="54">
        <v>6</v>
      </c>
      <c r="B12" s="59" t="s">
        <v>31</v>
      </c>
      <c r="C12" s="63">
        <f>'2018Mơi'!C12+'Toan tinh CAC NQ'!C12</f>
        <v>105</v>
      </c>
      <c r="D12" s="64">
        <f>'2018Mơi'!D12+'Toan tinh CAC NQ'!D12</f>
        <v>143.44299999999998</v>
      </c>
      <c r="E12" s="64">
        <f>'2018Mơi'!E12+'Toan tinh CAC NQ'!E12</f>
        <v>138.44299999999998</v>
      </c>
      <c r="F12" s="64">
        <f>'2018Mơi'!F12+'Toan tinh CAC NQ'!F12</f>
        <v>5</v>
      </c>
      <c r="G12" s="64">
        <f>'2018Mơi'!G12+'Toan tinh CAC NQ'!G12</f>
        <v>0</v>
      </c>
      <c r="H12" s="63"/>
      <c r="I12" s="32"/>
      <c r="J12" s="53"/>
    </row>
    <row r="13" spans="1:10" ht="18.75" customHeight="1">
      <c r="A13" s="54">
        <v>7</v>
      </c>
      <c r="B13" s="59" t="s">
        <v>13</v>
      </c>
      <c r="C13" s="63">
        <f>'2018Mơi'!C13+'Toan tinh CAC NQ'!C13</f>
        <v>38</v>
      </c>
      <c r="D13" s="64">
        <f>'2018Mơi'!D13+'Toan tinh CAC NQ'!D13</f>
        <v>42.44</v>
      </c>
      <c r="E13" s="64">
        <f>'2018Mơi'!E13+'Toan tinh CAC NQ'!E13</f>
        <v>13.84</v>
      </c>
      <c r="F13" s="64">
        <f>'2018Mơi'!F13+'Toan tinh CAC NQ'!F13</f>
        <v>28.599999999999998</v>
      </c>
      <c r="G13" s="64">
        <f>'2018Mơi'!G13+'Toan tinh CAC NQ'!G13</f>
        <v>0</v>
      </c>
      <c r="H13" s="63"/>
      <c r="I13" s="32"/>
      <c r="J13" s="53"/>
    </row>
    <row r="14" spans="1:10" ht="18.75" customHeight="1">
      <c r="A14" s="54">
        <v>8</v>
      </c>
      <c r="B14" s="59" t="s">
        <v>14</v>
      </c>
      <c r="C14" s="63">
        <f>'2018Mơi'!C14+'Toan tinh CAC NQ'!C14</f>
        <v>69</v>
      </c>
      <c r="D14" s="64">
        <f>'2018Mơi'!D14+'Toan tinh CAC NQ'!D14</f>
        <v>71.221000000000004</v>
      </c>
      <c r="E14" s="64">
        <f>'2018Mơi'!E14+'Toan tinh CAC NQ'!E14</f>
        <v>71.221000000000004</v>
      </c>
      <c r="F14" s="64">
        <f>'2018Mơi'!F14+'Toan tinh CAC NQ'!F14</f>
        <v>0</v>
      </c>
      <c r="G14" s="64">
        <f>'2018Mơi'!G14+'Toan tinh CAC NQ'!G14</f>
        <v>0</v>
      </c>
      <c r="H14" s="63"/>
      <c r="I14" s="32"/>
      <c r="J14" s="53"/>
    </row>
    <row r="15" spans="1:10" s="1" customFormat="1" ht="18.75" customHeight="1">
      <c r="A15" s="54">
        <v>9</v>
      </c>
      <c r="B15" s="59" t="s">
        <v>29</v>
      </c>
      <c r="C15" s="63">
        <f>'2018Mơi'!C15+'Toan tinh CAC NQ'!C15</f>
        <v>5</v>
      </c>
      <c r="D15" s="64">
        <f>'2018Mơi'!D15+'Toan tinh CAC NQ'!D15</f>
        <v>27.4</v>
      </c>
      <c r="E15" s="64">
        <f>'2018Mơi'!E15+'Toan tinh CAC NQ'!E15</f>
        <v>8.4</v>
      </c>
      <c r="F15" s="64">
        <f>'2018Mơi'!F15+'Toan tinh CAC NQ'!F15</f>
        <v>19</v>
      </c>
      <c r="G15" s="64">
        <f>'2018Mơi'!G15+'Toan tinh CAC NQ'!G15</f>
        <v>0</v>
      </c>
      <c r="H15" s="63"/>
      <c r="I15" s="32"/>
      <c r="J15" s="53"/>
    </row>
    <row r="16" spans="1:10" ht="18.75" customHeight="1">
      <c r="A16" s="54">
        <v>10</v>
      </c>
      <c r="B16" s="59" t="s">
        <v>30</v>
      </c>
      <c r="C16" s="63">
        <f>'2018Mơi'!C16+'Toan tinh CAC NQ'!C16</f>
        <v>33</v>
      </c>
      <c r="D16" s="64">
        <f>'2018Mơi'!D16+'Toan tinh CAC NQ'!D16</f>
        <v>56.78</v>
      </c>
      <c r="E16" s="64">
        <f>'2018Mơi'!E16+'Toan tinh CAC NQ'!E16</f>
        <v>46.08</v>
      </c>
      <c r="F16" s="64">
        <f>'2018Mơi'!F16+'Toan tinh CAC NQ'!F16</f>
        <v>10.7</v>
      </c>
      <c r="G16" s="64">
        <f>'2018Mơi'!G16+'Toan tinh CAC NQ'!G16</f>
        <v>0</v>
      </c>
      <c r="H16" s="63"/>
      <c r="I16" s="32"/>
      <c r="J16" s="53"/>
    </row>
    <row r="17" spans="1:10" ht="18.75" customHeight="1">
      <c r="A17" s="54">
        <v>11</v>
      </c>
      <c r="B17" s="59" t="s">
        <v>15</v>
      </c>
      <c r="C17" s="63">
        <f>'2018Mơi'!C17+'Toan tinh CAC NQ'!C17</f>
        <v>6</v>
      </c>
      <c r="D17" s="64">
        <f>'2018Mơi'!D17+'Toan tinh CAC NQ'!D17</f>
        <v>4.5</v>
      </c>
      <c r="E17" s="64">
        <f>'2018Mơi'!E17+'Toan tinh CAC NQ'!E17</f>
        <v>4.5</v>
      </c>
      <c r="F17" s="64">
        <f>'2018Mơi'!F17+'Toan tinh CAC NQ'!F17</f>
        <v>0</v>
      </c>
      <c r="G17" s="64">
        <f>'2018Mơi'!G17+'Toan tinh CAC NQ'!G17</f>
        <v>0</v>
      </c>
      <c r="H17" s="63"/>
      <c r="I17" s="32"/>
      <c r="J17" s="53"/>
    </row>
    <row r="18" spans="1:10" ht="18.75" customHeight="1">
      <c r="A18" s="54">
        <v>12</v>
      </c>
      <c r="B18" s="59" t="s">
        <v>16</v>
      </c>
      <c r="C18" s="63">
        <f>'2018Mơi'!C18+'Toan tinh CAC NQ'!C18</f>
        <v>7</v>
      </c>
      <c r="D18" s="64">
        <f>'2018Mơi'!D18+'Toan tinh CAC NQ'!D18</f>
        <v>5.8099999999999987</v>
      </c>
      <c r="E18" s="64">
        <f>'2018Mơi'!E18+'Toan tinh CAC NQ'!E18</f>
        <v>5.8099999999999987</v>
      </c>
      <c r="F18" s="64">
        <f>'2018Mơi'!F18+'Toan tinh CAC NQ'!F18</f>
        <v>0</v>
      </c>
      <c r="G18" s="64">
        <f>'2018Mơi'!G18+'Toan tinh CAC NQ'!G18</f>
        <v>0</v>
      </c>
      <c r="H18" s="63"/>
      <c r="I18" s="32"/>
      <c r="J18" s="53"/>
    </row>
    <row r="19" spans="1:10" s="58" customFormat="1" ht="18.75" customHeight="1">
      <c r="A19" s="54">
        <v>13</v>
      </c>
      <c r="B19" s="59" t="s">
        <v>17</v>
      </c>
      <c r="C19" s="63">
        <f>'2018Mơi'!C19+'Toan tinh CAC NQ'!C19</f>
        <v>47</v>
      </c>
      <c r="D19" s="64">
        <f>'2018Mơi'!D19+'Toan tinh CAC NQ'!D19</f>
        <v>69.08</v>
      </c>
      <c r="E19" s="64">
        <f>'2018Mơi'!E19+'Toan tinh CAC NQ'!E19</f>
        <v>25.03</v>
      </c>
      <c r="F19" s="64">
        <f>'2018Mơi'!F19+'Toan tinh CAC NQ'!F19</f>
        <v>44.05</v>
      </c>
      <c r="G19" s="64">
        <f>'2018Mơi'!G19+'Toan tinh CAC NQ'!G19</f>
        <v>0</v>
      </c>
      <c r="H19" s="63"/>
      <c r="I19" s="56"/>
      <c r="J19" s="57"/>
    </row>
    <row r="20" spans="1:10" s="8" customFormat="1" ht="18.75" customHeight="1">
      <c r="A20" s="84"/>
      <c r="B20" s="85" t="s">
        <v>32</v>
      </c>
      <c r="C20" s="87">
        <f>SUM(C7:C19)</f>
        <v>604</v>
      </c>
      <c r="D20" s="88">
        <f>SUM(D7:D19)</f>
        <v>853.46899999999982</v>
      </c>
      <c r="E20" s="88">
        <f>SUM(E7:E19)</f>
        <v>700.18899999999985</v>
      </c>
      <c r="F20" s="88">
        <f>SUM(F7:F19)</f>
        <v>153.28</v>
      </c>
      <c r="G20" s="88">
        <f>SUM(G7:G19)</f>
        <v>0</v>
      </c>
      <c r="H20" s="87"/>
      <c r="I20" s="32"/>
    </row>
    <row r="21" spans="1:10" s="14" customFormat="1" ht="11.25" customHeight="1">
      <c r="A21" s="11"/>
      <c r="B21" s="12"/>
      <c r="C21" s="12"/>
      <c r="D21" s="24"/>
      <c r="E21" s="13"/>
    </row>
    <row r="22" spans="1:10" s="50" customFormat="1" ht="21.75" customHeight="1">
      <c r="A22" s="47"/>
      <c r="B22" s="48"/>
      <c r="C22" s="540"/>
      <c r="D22" s="612" t="s">
        <v>41</v>
      </c>
      <c r="E22" s="612"/>
      <c r="F22" s="612"/>
      <c r="G22" s="612"/>
      <c r="H22" s="612"/>
      <c r="I22" s="49"/>
    </row>
    <row r="23" spans="1:10" s="14" customFormat="1" ht="21.75" customHeight="1">
      <c r="A23" s="11"/>
      <c r="B23" s="16"/>
      <c r="C23" s="16"/>
      <c r="D23" s="541"/>
      <c r="E23" s="16"/>
      <c r="G23" s="2"/>
      <c r="H23" s="2"/>
      <c r="I23" s="6"/>
    </row>
    <row r="24" spans="1:10" s="14" customFormat="1" ht="21.75" customHeight="1">
      <c r="A24" s="11"/>
      <c r="B24" s="16"/>
      <c r="C24" s="16"/>
      <c r="D24" s="30"/>
      <c r="E24" s="16"/>
      <c r="G24" s="2"/>
      <c r="H24" s="2"/>
      <c r="I24" s="6"/>
    </row>
    <row r="25" spans="1:10" s="14" customFormat="1" ht="21.75" customHeight="1">
      <c r="A25" s="11"/>
      <c r="B25" s="16"/>
      <c r="C25" s="16"/>
      <c r="D25" s="30"/>
      <c r="E25" s="16"/>
      <c r="G25" s="2"/>
      <c r="H25" s="2"/>
      <c r="I25" s="6"/>
    </row>
    <row r="26" spans="1:10" s="14" customFormat="1" ht="21.75" customHeight="1">
      <c r="A26" s="11"/>
      <c r="B26" s="15"/>
      <c r="C26" s="15"/>
      <c r="D26" s="17"/>
      <c r="E26" s="16"/>
      <c r="G26" s="2"/>
      <c r="H26" s="17"/>
      <c r="I26" s="17"/>
    </row>
    <row r="27" spans="1:10" s="14" customFormat="1" ht="21.75" customHeight="1">
      <c r="A27" s="18"/>
      <c r="B27" s="19"/>
      <c r="C27" s="19"/>
      <c r="D27" s="27"/>
      <c r="E27" s="13"/>
    </row>
    <row r="28" spans="1:10" s="14" customFormat="1" ht="21.75" customHeight="1">
      <c r="A28" s="11"/>
      <c r="B28" s="21"/>
      <c r="C28" s="21"/>
      <c r="D28" s="24"/>
      <c r="E28" s="13"/>
    </row>
    <row r="29" spans="1:10" s="14" customFormat="1" ht="21.75" customHeight="1">
      <c r="A29" s="11"/>
      <c r="B29" s="21"/>
      <c r="C29" s="21"/>
      <c r="D29" s="24"/>
      <c r="E29" s="13"/>
    </row>
    <row r="30" spans="1:10" s="14" customFormat="1" ht="21.75" customHeight="1">
      <c r="A30" s="11"/>
      <c r="B30" s="21"/>
      <c r="C30" s="21"/>
      <c r="D30" s="24"/>
      <c r="E30" s="13"/>
    </row>
    <row r="31" spans="1:10" s="14" customFormat="1" ht="21.75" customHeight="1">
      <c r="A31" s="11"/>
      <c r="B31" s="22"/>
      <c r="C31" s="22"/>
      <c r="D31" s="28"/>
      <c r="E31" s="13"/>
    </row>
    <row r="32" spans="1:10" s="14" customFormat="1" ht="21.75" customHeight="1">
      <c r="A32" s="11"/>
      <c r="B32" s="23"/>
      <c r="C32" s="23"/>
      <c r="D32" s="24"/>
      <c r="E32" s="13"/>
    </row>
    <row r="33" spans="1:5" s="14" customFormat="1" ht="21.75" customHeight="1">
      <c r="A33" s="11"/>
      <c r="B33" s="25"/>
      <c r="C33" s="25"/>
      <c r="D33" s="24"/>
      <c r="E33" s="13"/>
    </row>
    <row r="34" spans="1:5" s="14" customFormat="1" ht="21.75" customHeight="1">
      <c r="A34" s="18"/>
      <c r="B34" s="26"/>
      <c r="C34" s="26"/>
      <c r="D34" s="27"/>
      <c r="E34" s="13"/>
    </row>
    <row r="35" spans="1:5" s="14" customFormat="1" ht="21.75" customHeight="1">
      <c r="A35" s="11"/>
      <c r="B35" s="21"/>
      <c r="C35" s="21"/>
      <c r="D35" s="24"/>
      <c r="E35" s="13"/>
    </row>
    <row r="36" spans="1:5" s="14" customFormat="1" ht="21.75" customHeight="1">
      <c r="A36" s="11"/>
      <c r="B36" s="21"/>
      <c r="C36" s="21"/>
      <c r="D36" s="24"/>
      <c r="E36" s="13"/>
    </row>
    <row r="37" spans="1:5" s="14" customFormat="1" ht="21.75" customHeight="1">
      <c r="A37" s="11"/>
      <c r="B37" s="12"/>
      <c r="C37" s="12"/>
      <c r="D37" s="24"/>
      <c r="E37" s="13"/>
    </row>
    <row r="38" spans="1:5" s="14" customFormat="1" ht="21.75" customHeight="1">
      <c r="A38" s="11"/>
      <c r="B38" s="21"/>
      <c r="C38" s="21"/>
      <c r="D38" s="24"/>
      <c r="E38" s="13"/>
    </row>
    <row r="39" spans="1:5" s="14" customFormat="1" ht="21.75" customHeight="1">
      <c r="A39" s="11"/>
      <c r="B39" s="21"/>
      <c r="C39" s="21"/>
      <c r="D39" s="24"/>
      <c r="E39" s="13"/>
    </row>
    <row r="40" spans="1:5" s="14" customFormat="1" ht="21.75" customHeight="1">
      <c r="A40" s="11"/>
      <c r="B40" s="21"/>
      <c r="C40" s="21"/>
      <c r="D40" s="24"/>
      <c r="E40" s="13"/>
    </row>
    <row r="41" spans="1:5" s="14" customFormat="1" ht="21.75" customHeight="1">
      <c r="A41" s="11"/>
      <c r="B41" s="21"/>
      <c r="C41" s="21"/>
      <c r="D41" s="24"/>
      <c r="E41" s="13"/>
    </row>
    <row r="42" spans="1:5" s="14" customFormat="1" ht="21.75" customHeight="1">
      <c r="A42" s="11"/>
      <c r="B42" s="22"/>
      <c r="C42" s="22"/>
      <c r="D42" s="28"/>
      <c r="E42" s="13"/>
    </row>
    <row r="43" spans="1:5" s="14" customFormat="1" ht="21.75" customHeight="1">
      <c r="A43" s="18"/>
      <c r="B43" s="19"/>
      <c r="C43" s="19"/>
      <c r="D43" s="27"/>
      <c r="E43" s="13"/>
    </row>
    <row r="44" spans="1:5" s="14" customFormat="1" ht="21.75" customHeight="1">
      <c r="A44" s="11"/>
      <c r="B44" s="21"/>
      <c r="C44" s="21"/>
      <c r="D44" s="24"/>
      <c r="E44" s="13"/>
    </row>
    <row r="45" spans="1:5" s="14" customFormat="1" ht="21.75" customHeight="1">
      <c r="A45" s="11"/>
      <c r="B45" s="21"/>
      <c r="C45" s="21"/>
      <c r="D45" s="24"/>
      <c r="E45" s="13"/>
    </row>
    <row r="46" spans="1:5" s="14" customFormat="1" ht="21.75" customHeight="1">
      <c r="A46" s="11"/>
      <c r="B46" s="21"/>
      <c r="C46" s="21"/>
      <c r="D46" s="24"/>
      <c r="E46" s="13"/>
    </row>
    <row r="47" spans="1:5" s="14" customFormat="1" ht="21.75" customHeight="1">
      <c r="A47" s="11"/>
      <c r="B47" s="22"/>
      <c r="C47" s="22"/>
      <c r="D47" s="24"/>
      <c r="E47" s="13"/>
    </row>
    <row r="48" spans="1:5" s="14" customFormat="1" ht="21.75" customHeight="1">
      <c r="A48" s="11"/>
      <c r="B48" s="22"/>
      <c r="C48" s="22"/>
      <c r="D48" s="24"/>
      <c r="E48" s="13"/>
    </row>
    <row r="49" spans="1:5" s="14" customFormat="1" ht="21.75" customHeight="1">
      <c r="A49" s="11"/>
      <c r="B49" s="22"/>
      <c r="C49" s="22"/>
      <c r="D49" s="24"/>
      <c r="E49" s="13"/>
    </row>
    <row r="50" spans="1:5" s="14" customFormat="1" ht="21.75" customHeight="1">
      <c r="A50" s="18"/>
      <c r="B50" s="26"/>
      <c r="C50" s="26"/>
      <c r="D50" s="27"/>
      <c r="E50" s="20"/>
    </row>
    <row r="51" spans="1:5" s="14" customFormat="1">
      <c r="A51" s="29"/>
      <c r="D51" s="31"/>
    </row>
    <row r="52" spans="1:5" s="14" customFormat="1">
      <c r="A52" s="29"/>
      <c r="D52" s="31"/>
    </row>
    <row r="53" spans="1:5" s="14" customFormat="1">
      <c r="A53" s="29"/>
      <c r="D53" s="31"/>
    </row>
    <row r="54" spans="1:5" s="14" customFormat="1">
      <c r="A54" s="29"/>
      <c r="D54" s="31"/>
    </row>
    <row r="55" spans="1:5" s="14" customFormat="1">
      <c r="A55" s="29"/>
      <c r="D55" s="31"/>
    </row>
    <row r="56" spans="1:5" s="14" customFormat="1">
      <c r="A56" s="29"/>
      <c r="D56" s="31"/>
    </row>
    <row r="57" spans="1:5" s="14" customFormat="1">
      <c r="A57" s="29"/>
      <c r="D57" s="31"/>
    </row>
    <row r="58" spans="1:5" s="14" customFormat="1">
      <c r="A58" s="29"/>
      <c r="D58" s="31"/>
    </row>
    <row r="59" spans="1:5" s="14" customFormat="1">
      <c r="A59" s="29"/>
      <c r="D59" s="31"/>
    </row>
  </sheetData>
  <mergeCells count="9">
    <mergeCell ref="D22:H22"/>
    <mergeCell ref="A1:H1"/>
    <mergeCell ref="A2:H2"/>
    <mergeCell ref="A4:A5"/>
    <mergeCell ref="B4:B5"/>
    <mergeCell ref="C4:C5"/>
    <mergeCell ref="D4:D5"/>
    <mergeCell ref="E4:G4"/>
    <mergeCell ref="H4:H5"/>
  </mergeCells>
  <printOptions horizontalCentered="1"/>
  <pageMargins left="0.7" right="0.7" top="0.84" bottom="0.5" header="0.3" footer="0.3"/>
  <pageSetup paperSize="9" orientation="landscape" verticalDpi="300" r:id="rId1"/>
  <drawing r:id="rId2"/>
</worksheet>
</file>

<file path=xl/worksheets/sheet2.xml><?xml version="1.0" encoding="utf-8"?>
<worksheet xmlns="http://schemas.openxmlformats.org/spreadsheetml/2006/main" xmlns:r="http://schemas.openxmlformats.org/officeDocument/2006/relationships">
  <dimension ref="A1:J59"/>
  <sheetViews>
    <sheetView topLeftCell="A7" zoomScale="98" zoomScaleNormal="98" workbookViewId="0">
      <selection activeCell="D12" sqref="D12"/>
    </sheetView>
  </sheetViews>
  <sheetFormatPr defaultColWidth="7.85546875" defaultRowHeight="12.75"/>
  <cols>
    <col min="1" max="1" width="6.5703125" style="7" customWidth="1"/>
    <col min="2" max="2" width="35.5703125" style="3" customWidth="1"/>
    <col min="3" max="3" width="19" style="3" customWidth="1"/>
    <col min="4" max="4" width="22.85546875" style="8" customWidth="1"/>
    <col min="5" max="5" width="13.7109375" style="3" customWidth="1"/>
    <col min="6" max="6" width="11.42578125" style="3" customWidth="1"/>
    <col min="7" max="7" width="10.7109375" style="3" customWidth="1"/>
    <col min="8" max="8" width="11.85546875" style="3" customWidth="1"/>
    <col min="9" max="9" width="8.28515625" style="3" bestFit="1" customWidth="1"/>
    <col min="10" max="16384" width="7.85546875" style="3"/>
  </cols>
  <sheetData>
    <row r="1" spans="1:10" s="52" customFormat="1" ht="45.95" customHeight="1">
      <c r="A1" s="618" t="s">
        <v>1256</v>
      </c>
      <c r="B1" s="619"/>
      <c r="C1" s="619"/>
      <c r="D1" s="619"/>
      <c r="E1" s="619"/>
      <c r="F1" s="619"/>
      <c r="G1" s="619"/>
      <c r="H1" s="619"/>
    </row>
    <row r="2" spans="1:10" ht="21" customHeight="1">
      <c r="A2" s="620" t="str">
        <f>'Tong '!A2:H2</f>
        <v>( Kèm theo Văn bản số …….../STNMT-QHGĐ ngày ….. tháng ….. năm 2017 của Sở Tài nguyên và Môi trường tỉnh Hà Tĩnh)</v>
      </c>
      <c r="B2" s="620"/>
      <c r="C2" s="620"/>
      <c r="D2" s="620"/>
      <c r="E2" s="620"/>
      <c r="F2" s="620"/>
      <c r="G2" s="620"/>
      <c r="H2" s="620"/>
      <c r="I2" s="4"/>
      <c r="J2" s="4"/>
    </row>
    <row r="3" spans="1:10" ht="14.25" customHeight="1">
      <c r="A3" s="68"/>
      <c r="B3" s="68"/>
      <c r="C3" s="68"/>
      <c r="D3" s="68"/>
      <c r="E3" s="68"/>
      <c r="F3" s="68"/>
      <c r="G3" s="68"/>
      <c r="H3" s="68"/>
      <c r="I3" s="4"/>
      <c r="J3" s="4"/>
    </row>
    <row r="4" spans="1:10" ht="32.25" customHeight="1">
      <c r="A4" s="621" t="s">
        <v>0</v>
      </c>
      <c r="B4" s="622" t="s">
        <v>9</v>
      </c>
      <c r="C4" s="622" t="s">
        <v>18</v>
      </c>
      <c r="D4" s="622" t="s">
        <v>6</v>
      </c>
      <c r="E4" s="622" t="s">
        <v>33</v>
      </c>
      <c r="F4" s="622"/>
      <c r="G4" s="622"/>
      <c r="H4" s="622" t="s">
        <v>4</v>
      </c>
    </row>
    <row r="5" spans="1:10" ht="31.5" customHeight="1">
      <c r="A5" s="621"/>
      <c r="B5" s="622"/>
      <c r="C5" s="622"/>
      <c r="D5" s="622"/>
      <c r="E5" s="71" t="s">
        <v>3</v>
      </c>
      <c r="F5" s="71" t="s">
        <v>1</v>
      </c>
      <c r="G5" s="71" t="s">
        <v>7</v>
      </c>
      <c r="H5" s="622"/>
    </row>
    <row r="6" spans="1:10" s="34" customFormat="1" ht="23.25" customHeight="1">
      <c r="A6" s="60">
        <v>-1</v>
      </c>
      <c r="B6" s="60">
        <v>-2</v>
      </c>
      <c r="C6" s="60">
        <v>-3</v>
      </c>
      <c r="D6" s="60" t="s">
        <v>19</v>
      </c>
      <c r="E6" s="60">
        <v>-5</v>
      </c>
      <c r="F6" s="60">
        <v>-6</v>
      </c>
      <c r="G6" s="60">
        <v>-7</v>
      </c>
      <c r="H6" s="60">
        <v>-8</v>
      </c>
    </row>
    <row r="7" spans="1:10" s="5" customFormat="1" ht="18.75" customHeight="1">
      <c r="A7" s="65">
        <v>1</v>
      </c>
      <c r="B7" s="62" t="s">
        <v>10</v>
      </c>
      <c r="C7" s="63">
        <f>'TP Ha Tinh'!A48</f>
        <v>29</v>
      </c>
      <c r="D7" s="64">
        <f>'TP Ha Tinh'!C48</f>
        <v>62.829999999999991</v>
      </c>
      <c r="E7" s="64">
        <f>'TP Ha Tinh'!D48</f>
        <v>62.829999999999991</v>
      </c>
      <c r="F7" s="64">
        <f>'TP Ha Tinh'!E48</f>
        <v>0</v>
      </c>
      <c r="G7" s="64">
        <f>'TP Ha Tinh'!F48</f>
        <v>0</v>
      </c>
      <c r="H7" s="78"/>
      <c r="I7" s="32"/>
      <c r="J7" s="53"/>
    </row>
    <row r="8" spans="1:10" s="1" customFormat="1" ht="18.75" customHeight="1">
      <c r="A8" s="65">
        <v>2</v>
      </c>
      <c r="B8" s="62" t="s">
        <v>11</v>
      </c>
      <c r="C8" s="63">
        <f>'TX Hong Linh'!A24</f>
        <v>8</v>
      </c>
      <c r="D8" s="64">
        <f>'TX Hong Linh'!C24</f>
        <v>14.5</v>
      </c>
      <c r="E8" s="64">
        <f>'TX Hong Linh'!D24</f>
        <v>11.8</v>
      </c>
      <c r="F8" s="64">
        <f>'TX Hong Linh'!E24</f>
        <v>2.7</v>
      </c>
      <c r="G8" s="64">
        <f>'TX Hong Linh'!F24</f>
        <v>0</v>
      </c>
      <c r="H8" s="78"/>
      <c r="I8" s="32"/>
      <c r="J8" s="53"/>
    </row>
    <row r="9" spans="1:10" s="1" customFormat="1" ht="18.75" customHeight="1">
      <c r="A9" s="65">
        <v>3</v>
      </c>
      <c r="B9" s="62" t="s">
        <v>20</v>
      </c>
      <c r="C9" s="63">
        <f>'TX Kỳ Anh'!A27</f>
        <v>12</v>
      </c>
      <c r="D9" s="64">
        <f>'TX Kỳ Anh'!C27</f>
        <v>18.900000000000002</v>
      </c>
      <c r="E9" s="64">
        <f>'TX Kỳ Anh'!D27</f>
        <v>15.900000000000002</v>
      </c>
      <c r="F9" s="64">
        <f>'TX Kỳ Anh'!E27</f>
        <v>3</v>
      </c>
      <c r="G9" s="64">
        <f>'TX Kỳ Anh'!F27</f>
        <v>0</v>
      </c>
      <c r="H9" s="78"/>
      <c r="I9" s="32"/>
      <c r="J9" s="53"/>
    </row>
    <row r="10" spans="1:10" s="1" customFormat="1" ht="18.75" customHeight="1">
      <c r="A10" s="65">
        <v>4</v>
      </c>
      <c r="B10" s="62" t="s">
        <v>28</v>
      </c>
      <c r="C10" s="63">
        <f>'Nghi Xuân'!A29</f>
        <v>12</v>
      </c>
      <c r="D10" s="64">
        <f>'Nghi Xuân'!C29</f>
        <v>29.43</v>
      </c>
      <c r="E10" s="64">
        <f>'Nghi Xuân'!D29</f>
        <v>17.93</v>
      </c>
      <c r="F10" s="64">
        <f>'Nghi Xuân'!E29</f>
        <v>11.5</v>
      </c>
      <c r="G10" s="64">
        <f>'Nghi Xuân'!F29</f>
        <v>0</v>
      </c>
      <c r="H10" s="78"/>
      <c r="I10" s="32"/>
      <c r="J10" s="53"/>
    </row>
    <row r="11" spans="1:10" s="1" customFormat="1" ht="18.75" customHeight="1">
      <c r="A11" s="65">
        <v>5</v>
      </c>
      <c r="B11" s="62" t="s">
        <v>12</v>
      </c>
      <c r="C11" s="65">
        <f>'THACH HÂ'!A81</f>
        <v>62</v>
      </c>
      <c r="D11" s="66">
        <f>'THACH HÂ'!C81</f>
        <v>52.429999999999993</v>
      </c>
      <c r="E11" s="66">
        <f>'THACH HÂ'!D81</f>
        <v>51.079999999999991</v>
      </c>
      <c r="F11" s="66">
        <f>'THACH HÂ'!E81</f>
        <v>1.35</v>
      </c>
      <c r="G11" s="66">
        <f>'THACH HÂ'!F81</f>
        <v>0</v>
      </c>
      <c r="H11" s="66"/>
      <c r="I11" s="32"/>
      <c r="J11" s="53"/>
    </row>
    <row r="12" spans="1:10" s="1" customFormat="1" ht="18.75" customHeight="1">
      <c r="A12" s="65">
        <v>6</v>
      </c>
      <c r="B12" s="62" t="s">
        <v>31</v>
      </c>
      <c r="C12" s="65">
        <f>'Cẩm Xuyên'!A71</f>
        <v>48</v>
      </c>
      <c r="D12" s="64">
        <f>'Cẩm Xuyên'!C71</f>
        <v>87.042999999999992</v>
      </c>
      <c r="E12" s="64">
        <f>'Cẩm Xuyên'!D71</f>
        <v>87.042999999999992</v>
      </c>
      <c r="F12" s="64"/>
      <c r="G12" s="64">
        <f>'Cẩm Xuyên'!F71</f>
        <v>0</v>
      </c>
      <c r="H12" s="78"/>
      <c r="I12" s="32"/>
      <c r="J12" s="53"/>
    </row>
    <row r="13" spans="1:10" ht="18.75" customHeight="1">
      <c r="A13" s="65">
        <v>7</v>
      </c>
      <c r="B13" s="62" t="s">
        <v>13</v>
      </c>
      <c r="C13" s="65">
        <f>'Hương Sơn'!A41</f>
        <v>26</v>
      </c>
      <c r="D13" s="64">
        <f>'Hương Sơn'!C41</f>
        <v>15.520000000000001</v>
      </c>
      <c r="E13" s="64">
        <f>'Hương Sơn'!D41</f>
        <v>4.82</v>
      </c>
      <c r="F13" s="64">
        <f>'Hương Sơn'!E41</f>
        <v>10.7</v>
      </c>
      <c r="G13" s="64">
        <f>'Hương Sơn'!F41</f>
        <v>0</v>
      </c>
      <c r="H13" s="78"/>
      <c r="I13" s="32"/>
      <c r="J13" s="53"/>
    </row>
    <row r="14" spans="1:10" ht="18.75" customHeight="1">
      <c r="A14" s="65">
        <v>8</v>
      </c>
      <c r="B14" s="62" t="s">
        <v>14</v>
      </c>
      <c r="C14" s="63">
        <f>'Đức Thọ'!A45</f>
        <v>26</v>
      </c>
      <c r="D14" s="64">
        <f>'Đức Thọ'!C45</f>
        <v>15.940999999999997</v>
      </c>
      <c r="E14" s="64">
        <f>'Đức Thọ'!D45</f>
        <v>15.940999999999997</v>
      </c>
      <c r="F14" s="64">
        <f>'Đức Thọ'!E45</f>
        <v>0</v>
      </c>
      <c r="G14" s="64">
        <f>'Đức Thọ'!F45</f>
        <v>0</v>
      </c>
      <c r="H14" s="78"/>
      <c r="I14" s="32"/>
      <c r="J14" s="53"/>
    </row>
    <row r="15" spans="1:10" s="1" customFormat="1" ht="18.75" customHeight="1">
      <c r="A15" s="65">
        <v>9</v>
      </c>
      <c r="B15" s="62" t="s">
        <v>29</v>
      </c>
      <c r="C15" s="65">
        <f>'Can Lộc'!A8:I8</f>
        <v>0</v>
      </c>
      <c r="D15" s="64"/>
      <c r="E15" s="64"/>
      <c r="F15" s="64"/>
      <c r="G15" s="64"/>
      <c r="H15" s="78"/>
      <c r="I15" s="32"/>
      <c r="J15" s="53"/>
    </row>
    <row r="16" spans="1:10" ht="18.75" customHeight="1">
      <c r="A16" s="65">
        <v>10</v>
      </c>
      <c r="B16" s="62" t="s">
        <v>30</v>
      </c>
      <c r="C16" s="65">
        <f>'Kỳ Anh '!A28</f>
        <v>14</v>
      </c>
      <c r="D16" s="64">
        <f>'Kỳ Anh '!C28</f>
        <v>22.66</v>
      </c>
      <c r="E16" s="64">
        <f>'Kỳ Anh '!D28</f>
        <v>12.66</v>
      </c>
      <c r="F16" s="64">
        <f>'Kỳ Anh '!E28</f>
        <v>10</v>
      </c>
      <c r="G16" s="64">
        <f>'Kỳ Anh '!F28</f>
        <v>0</v>
      </c>
      <c r="H16" s="78"/>
      <c r="I16" s="32"/>
      <c r="J16" s="53"/>
    </row>
    <row r="17" spans="1:10" ht="18.75" customHeight="1">
      <c r="A17" s="65">
        <v>11</v>
      </c>
      <c r="B17" s="62" t="s">
        <v>15</v>
      </c>
      <c r="C17" s="63">
        <f>'HUONG KHÊ'!A12</f>
        <v>2</v>
      </c>
      <c r="D17" s="64">
        <f>'HUONG KHÊ'!C12</f>
        <v>1.2</v>
      </c>
      <c r="E17" s="64">
        <f>'HUONG KHÊ'!D12</f>
        <v>1.2</v>
      </c>
      <c r="F17" s="64">
        <f>'HUONG KHÊ'!E12</f>
        <v>0</v>
      </c>
      <c r="G17" s="64">
        <f>'HUONG KHÊ'!F12</f>
        <v>0</v>
      </c>
      <c r="H17" s="78"/>
      <c r="I17" s="32"/>
      <c r="J17" s="53"/>
    </row>
    <row r="18" spans="1:10" ht="18.75" customHeight="1">
      <c r="A18" s="65">
        <v>12</v>
      </c>
      <c r="B18" s="62" t="s">
        <v>16</v>
      </c>
      <c r="C18" s="63">
        <f>'VU QUANG '!A11</f>
        <v>2</v>
      </c>
      <c r="D18" s="64">
        <f>'VU QUANG '!C11</f>
        <v>1.1499999999999999</v>
      </c>
      <c r="E18" s="64">
        <f>'VU QUANG '!D11</f>
        <v>1.1499999999999999</v>
      </c>
      <c r="F18" s="64">
        <f>'VU QUANG '!E11</f>
        <v>0</v>
      </c>
      <c r="G18" s="64">
        <f>'VU QUANG '!F11</f>
        <v>0</v>
      </c>
      <c r="H18" s="78"/>
      <c r="I18" s="32"/>
      <c r="J18" s="53"/>
    </row>
    <row r="19" spans="1:10" s="58" customFormat="1" ht="18.75" customHeight="1">
      <c r="A19" s="65">
        <v>13</v>
      </c>
      <c r="B19" s="62" t="s">
        <v>17</v>
      </c>
      <c r="C19" s="65">
        <f>'LOC HA'!A41</f>
        <v>25</v>
      </c>
      <c r="D19" s="64">
        <f>'LOC HA'!C41</f>
        <v>25.59</v>
      </c>
      <c r="E19" s="64">
        <f>'LOC HA'!D41</f>
        <v>10.49</v>
      </c>
      <c r="F19" s="64">
        <f>'LOC HA'!E41</f>
        <v>15.100000000000001</v>
      </c>
      <c r="G19" s="64">
        <f>'LOC HA'!F41</f>
        <v>0</v>
      </c>
      <c r="H19" s="78"/>
      <c r="I19" s="56"/>
      <c r="J19" s="57"/>
    </row>
    <row r="20" spans="1:10" s="8" customFormat="1" ht="18.75" customHeight="1">
      <c r="A20" s="79"/>
      <c r="B20" s="80" t="s">
        <v>32</v>
      </c>
      <c r="C20" s="81">
        <f>SUM(C7:C19)</f>
        <v>266</v>
      </c>
      <c r="D20" s="82">
        <f>SUM(D7:D19)</f>
        <v>347.1939999999999</v>
      </c>
      <c r="E20" s="82">
        <f>SUM(E7:E19)</f>
        <v>292.84399999999994</v>
      </c>
      <c r="F20" s="82">
        <f>SUM(F7:F19)</f>
        <v>54.35</v>
      </c>
      <c r="G20" s="82">
        <f>SUM(G7:G19)</f>
        <v>0</v>
      </c>
      <c r="H20" s="83"/>
      <c r="I20" s="32"/>
    </row>
    <row r="21" spans="1:10" s="14" customFormat="1" ht="11.25" customHeight="1">
      <c r="A21" s="11"/>
      <c r="B21" s="12"/>
      <c r="C21" s="12"/>
      <c r="D21" s="24"/>
      <c r="E21" s="13"/>
    </row>
    <row r="22" spans="1:10" s="50" customFormat="1" ht="21.75" customHeight="1">
      <c r="A22" s="47"/>
      <c r="B22" s="48"/>
      <c r="C22" s="48"/>
      <c r="D22" s="612" t="s">
        <v>41</v>
      </c>
      <c r="E22" s="612"/>
      <c r="F22" s="612"/>
      <c r="G22" s="612"/>
      <c r="H22" s="612"/>
      <c r="I22" s="49"/>
    </row>
    <row r="23" spans="1:10" s="14" customFormat="1" ht="21.75" customHeight="1">
      <c r="A23" s="11"/>
      <c r="B23" s="16"/>
      <c r="C23" s="16"/>
      <c r="D23" s="30"/>
      <c r="E23" s="16"/>
      <c r="G23" s="2"/>
      <c r="H23" s="2"/>
      <c r="I23" s="6"/>
    </row>
    <row r="24" spans="1:10" s="14" customFormat="1" ht="21.75" customHeight="1">
      <c r="A24" s="11"/>
      <c r="B24" s="16"/>
      <c r="C24" s="16"/>
      <c r="D24" s="30"/>
      <c r="E24" s="16"/>
      <c r="G24" s="2"/>
      <c r="H24" s="2"/>
      <c r="I24" s="6"/>
    </row>
    <row r="25" spans="1:10" s="14" customFormat="1" ht="21.75" customHeight="1">
      <c r="A25" s="11"/>
      <c r="B25" s="16"/>
      <c r="C25" s="16"/>
      <c r="D25" s="30"/>
      <c r="E25" s="16"/>
      <c r="G25" s="2"/>
      <c r="H25" s="2"/>
      <c r="I25" s="6"/>
    </row>
    <row r="26" spans="1:10" s="14" customFormat="1" ht="21.75" customHeight="1">
      <c r="A26" s="11"/>
      <c r="B26" s="15"/>
      <c r="C26" s="15"/>
      <c r="D26" s="17"/>
      <c r="E26" s="16"/>
      <c r="G26" s="2"/>
      <c r="H26" s="17"/>
      <c r="I26" s="17"/>
    </row>
    <row r="27" spans="1:10" s="14" customFormat="1" ht="21.75" customHeight="1">
      <c r="A27" s="18"/>
      <c r="B27" s="19"/>
      <c r="C27" s="19"/>
      <c r="D27" s="27"/>
      <c r="E27" s="13"/>
    </row>
    <row r="28" spans="1:10" s="14" customFormat="1" ht="21.75" customHeight="1">
      <c r="A28" s="11"/>
      <c r="B28" s="21"/>
      <c r="C28" s="21"/>
      <c r="D28" s="24"/>
      <c r="E28" s="13"/>
    </row>
    <row r="29" spans="1:10" s="14" customFormat="1" ht="21.75" customHeight="1">
      <c r="A29" s="11"/>
      <c r="B29" s="21"/>
      <c r="C29" s="21"/>
      <c r="D29" s="24"/>
      <c r="E29" s="13"/>
    </row>
    <row r="30" spans="1:10" s="14" customFormat="1" ht="21.75" customHeight="1">
      <c r="A30" s="11"/>
      <c r="B30" s="21"/>
      <c r="C30" s="21"/>
      <c r="D30" s="24"/>
      <c r="E30" s="13"/>
    </row>
    <row r="31" spans="1:10" s="14" customFormat="1" ht="21.75" customHeight="1">
      <c r="A31" s="11"/>
      <c r="B31" s="22"/>
      <c r="C31" s="22"/>
      <c r="D31" s="28"/>
      <c r="E31" s="13"/>
    </row>
    <row r="32" spans="1:10" s="14" customFormat="1" ht="21.75" customHeight="1">
      <c r="A32" s="11"/>
      <c r="B32" s="23"/>
      <c r="C32" s="23"/>
      <c r="D32" s="24"/>
      <c r="E32" s="13"/>
    </row>
    <row r="33" spans="1:5" s="14" customFormat="1" ht="21.75" customHeight="1">
      <c r="A33" s="11"/>
      <c r="B33" s="25"/>
      <c r="C33" s="25"/>
      <c r="D33" s="24"/>
      <c r="E33" s="13"/>
    </row>
    <row r="34" spans="1:5" s="14" customFormat="1" ht="21.75" customHeight="1">
      <c r="A34" s="18"/>
      <c r="B34" s="26"/>
      <c r="C34" s="26"/>
      <c r="D34" s="27"/>
      <c r="E34" s="13"/>
    </row>
    <row r="35" spans="1:5" s="14" customFormat="1" ht="21.75" customHeight="1">
      <c r="A35" s="11"/>
      <c r="B35" s="21"/>
      <c r="C35" s="21"/>
      <c r="D35" s="24"/>
      <c r="E35" s="13"/>
    </row>
    <row r="36" spans="1:5" s="14" customFormat="1" ht="21.75" customHeight="1">
      <c r="A36" s="11"/>
      <c r="B36" s="21"/>
      <c r="C36" s="21"/>
      <c r="D36" s="24"/>
      <c r="E36" s="13"/>
    </row>
    <row r="37" spans="1:5" s="14" customFormat="1" ht="21.75" customHeight="1">
      <c r="A37" s="11"/>
      <c r="B37" s="12"/>
      <c r="C37" s="12"/>
      <c r="D37" s="24"/>
      <c r="E37" s="13"/>
    </row>
    <row r="38" spans="1:5" s="14" customFormat="1" ht="21.75" customHeight="1">
      <c r="A38" s="11"/>
      <c r="B38" s="21"/>
      <c r="C38" s="21"/>
      <c r="D38" s="24"/>
      <c r="E38" s="13"/>
    </row>
    <row r="39" spans="1:5" s="14" customFormat="1" ht="21.75" customHeight="1">
      <c r="A39" s="11"/>
      <c r="B39" s="21"/>
      <c r="C39" s="21"/>
      <c r="D39" s="24"/>
      <c r="E39" s="13"/>
    </row>
    <row r="40" spans="1:5" s="14" customFormat="1" ht="21.75" customHeight="1">
      <c r="A40" s="11"/>
      <c r="B40" s="21"/>
      <c r="C40" s="21"/>
      <c r="D40" s="24"/>
      <c r="E40" s="13"/>
    </row>
    <row r="41" spans="1:5" s="14" customFormat="1" ht="21.75" customHeight="1">
      <c r="A41" s="11"/>
      <c r="B41" s="21"/>
      <c r="C41" s="21"/>
      <c r="D41" s="24"/>
      <c r="E41" s="13"/>
    </row>
    <row r="42" spans="1:5" s="14" customFormat="1" ht="21.75" customHeight="1">
      <c r="A42" s="11"/>
      <c r="B42" s="22"/>
      <c r="C42" s="22"/>
      <c r="D42" s="28"/>
      <c r="E42" s="13"/>
    </row>
    <row r="43" spans="1:5" s="14" customFormat="1" ht="21.75" customHeight="1">
      <c r="A43" s="18"/>
      <c r="B43" s="19"/>
      <c r="C43" s="19"/>
      <c r="D43" s="27"/>
      <c r="E43" s="13"/>
    </row>
    <row r="44" spans="1:5" s="14" customFormat="1" ht="21.75" customHeight="1">
      <c r="A44" s="11"/>
      <c r="B44" s="21"/>
      <c r="C44" s="21"/>
      <c r="D44" s="24"/>
      <c r="E44" s="13"/>
    </row>
    <row r="45" spans="1:5" s="14" customFormat="1" ht="21.75" customHeight="1">
      <c r="A45" s="11"/>
      <c r="B45" s="21"/>
      <c r="C45" s="21"/>
      <c r="D45" s="24"/>
      <c r="E45" s="13"/>
    </row>
    <row r="46" spans="1:5" s="14" customFormat="1" ht="21.75" customHeight="1">
      <c r="A46" s="11"/>
      <c r="B46" s="21"/>
      <c r="C46" s="21"/>
      <c r="D46" s="24"/>
      <c r="E46" s="13"/>
    </row>
    <row r="47" spans="1:5" s="14" customFormat="1" ht="21.75" customHeight="1">
      <c r="A47" s="11"/>
      <c r="B47" s="22"/>
      <c r="C47" s="22"/>
      <c r="D47" s="24"/>
      <c r="E47" s="13"/>
    </row>
    <row r="48" spans="1:5" s="14" customFormat="1" ht="21.75" customHeight="1">
      <c r="A48" s="11"/>
      <c r="B48" s="22"/>
      <c r="C48" s="22"/>
      <c r="D48" s="24"/>
      <c r="E48" s="13"/>
    </row>
    <row r="49" spans="1:5" s="14" customFormat="1" ht="21.75" customHeight="1">
      <c r="A49" s="11"/>
      <c r="B49" s="22"/>
      <c r="C49" s="22"/>
      <c r="D49" s="24"/>
      <c r="E49" s="13"/>
    </row>
    <row r="50" spans="1:5" s="14" customFormat="1" ht="21.75" customHeight="1">
      <c r="A50" s="18"/>
      <c r="B50" s="26"/>
      <c r="C50" s="26"/>
      <c r="D50" s="27"/>
      <c r="E50" s="20"/>
    </row>
    <row r="51" spans="1:5" s="14" customFormat="1">
      <c r="A51" s="29"/>
      <c r="D51" s="31"/>
    </row>
    <row r="52" spans="1:5" s="14" customFormat="1">
      <c r="A52" s="29"/>
      <c r="D52" s="31"/>
    </row>
    <row r="53" spans="1:5" s="14" customFormat="1">
      <c r="A53" s="29"/>
      <c r="D53" s="31"/>
    </row>
    <row r="54" spans="1:5" s="14" customFormat="1">
      <c r="A54" s="29"/>
      <c r="D54" s="31"/>
    </row>
    <row r="55" spans="1:5" s="14" customFormat="1">
      <c r="A55" s="29"/>
      <c r="D55" s="31"/>
    </row>
    <row r="56" spans="1:5" s="14" customFormat="1">
      <c r="A56" s="29"/>
      <c r="D56" s="31"/>
    </row>
    <row r="57" spans="1:5" s="14" customFormat="1">
      <c r="A57" s="29"/>
      <c r="D57" s="31"/>
    </row>
    <row r="58" spans="1:5" s="14" customFormat="1">
      <c r="A58" s="29"/>
      <c r="D58" s="31"/>
    </row>
    <row r="59" spans="1:5" s="14" customFormat="1">
      <c r="A59" s="29"/>
      <c r="D59" s="31"/>
    </row>
  </sheetData>
  <mergeCells count="9">
    <mergeCell ref="A1:H1"/>
    <mergeCell ref="A2:H2"/>
    <mergeCell ref="D22:H22"/>
    <mergeCell ref="A4:A5"/>
    <mergeCell ref="B4:B5"/>
    <mergeCell ref="C4:C5"/>
    <mergeCell ref="D4:D5"/>
    <mergeCell ref="E4:G4"/>
    <mergeCell ref="H4:H5"/>
  </mergeCells>
  <printOptions horizontalCentered="1"/>
  <pageMargins left="0.7" right="0.7" top="0.85" bottom="0.5" header="0.3" footer="0.3"/>
  <pageSetup paperSize="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J59"/>
  <sheetViews>
    <sheetView workbookViewId="0">
      <selection activeCell="D9" sqref="D9"/>
    </sheetView>
  </sheetViews>
  <sheetFormatPr defaultColWidth="7.85546875" defaultRowHeight="12.75"/>
  <cols>
    <col min="1" max="1" width="6.5703125" style="7" customWidth="1"/>
    <col min="2" max="2" width="35.5703125" style="3" customWidth="1"/>
    <col min="3" max="3" width="19" style="3" customWidth="1"/>
    <col min="4" max="4" width="22.85546875" style="8" customWidth="1"/>
    <col min="5" max="5" width="13.7109375" style="3" customWidth="1"/>
    <col min="6" max="6" width="11.42578125" style="3" customWidth="1"/>
    <col min="7" max="7" width="10.7109375" style="3" customWidth="1"/>
    <col min="8" max="8" width="11.85546875" style="3" customWidth="1"/>
    <col min="9" max="9" width="8.28515625" style="3" bestFit="1" customWidth="1"/>
    <col min="10" max="16384" width="7.85546875" style="3"/>
  </cols>
  <sheetData>
    <row r="1" spans="1:10" s="52" customFormat="1" ht="45.95" customHeight="1">
      <c r="A1" s="618" t="s">
        <v>1255</v>
      </c>
      <c r="B1" s="619"/>
      <c r="C1" s="619"/>
      <c r="D1" s="619"/>
      <c r="E1" s="619"/>
      <c r="F1" s="619"/>
      <c r="G1" s="619"/>
      <c r="H1" s="619"/>
    </row>
    <row r="2" spans="1:10" ht="21" customHeight="1">
      <c r="A2" s="620" t="str">
        <f>'2018Mơi'!A2:H2</f>
        <v>( Kèm theo Văn bản số …….../STNMT-QHGĐ ngày ….. tháng ….. năm 2017 của Sở Tài nguyên và Môi trường tỉnh Hà Tĩnh)</v>
      </c>
      <c r="B2" s="620"/>
      <c r="C2" s="620"/>
      <c r="D2" s="620"/>
      <c r="E2" s="620"/>
      <c r="F2" s="620"/>
      <c r="G2" s="620"/>
      <c r="H2" s="620"/>
      <c r="I2" s="4"/>
      <c r="J2" s="4"/>
    </row>
    <row r="3" spans="1:10" ht="21" customHeight="1">
      <c r="A3" s="68"/>
      <c r="B3" s="68"/>
      <c r="C3" s="68"/>
      <c r="D3" s="68"/>
      <c r="E3" s="68"/>
      <c r="F3" s="68"/>
      <c r="G3" s="68"/>
      <c r="H3" s="68"/>
      <c r="I3" s="4"/>
      <c r="J3" s="4"/>
    </row>
    <row r="4" spans="1:10" ht="32.25" customHeight="1">
      <c r="A4" s="621" t="s">
        <v>0</v>
      </c>
      <c r="B4" s="622" t="s">
        <v>9</v>
      </c>
      <c r="C4" s="622" t="s">
        <v>18</v>
      </c>
      <c r="D4" s="622" t="s">
        <v>6</v>
      </c>
      <c r="E4" s="622" t="s">
        <v>33</v>
      </c>
      <c r="F4" s="622"/>
      <c r="G4" s="622"/>
      <c r="H4" s="622" t="s">
        <v>4</v>
      </c>
    </row>
    <row r="5" spans="1:10" ht="30" customHeight="1">
      <c r="A5" s="621"/>
      <c r="B5" s="622"/>
      <c r="C5" s="622"/>
      <c r="D5" s="622"/>
      <c r="E5" s="71" t="s">
        <v>3</v>
      </c>
      <c r="F5" s="71" t="s">
        <v>1</v>
      </c>
      <c r="G5" s="71" t="s">
        <v>7</v>
      </c>
      <c r="H5" s="622"/>
    </row>
    <row r="6" spans="1:10" s="34" customFormat="1" ht="23.25" customHeight="1">
      <c r="A6" s="60">
        <v>-1</v>
      </c>
      <c r="B6" s="60">
        <v>-2</v>
      </c>
      <c r="C6" s="60">
        <v>-3</v>
      </c>
      <c r="D6" s="60" t="s">
        <v>19</v>
      </c>
      <c r="E6" s="60">
        <v>-5</v>
      </c>
      <c r="F6" s="60">
        <v>-6</v>
      </c>
      <c r="G6" s="60">
        <v>-7</v>
      </c>
      <c r="H6" s="60">
        <v>-8</v>
      </c>
    </row>
    <row r="7" spans="1:10" s="5" customFormat="1" ht="18.75" customHeight="1">
      <c r="A7" s="65">
        <v>1</v>
      </c>
      <c r="B7" s="62" t="s">
        <v>10</v>
      </c>
      <c r="C7" s="63">
        <f>'TP Ha Tinh'!A122</f>
        <v>57</v>
      </c>
      <c r="D7" s="64">
        <f>'TP Ha Tinh'!C122</f>
        <v>121.34</v>
      </c>
      <c r="E7" s="64">
        <f>'TP Ha Tinh'!D122</f>
        <v>121.34</v>
      </c>
      <c r="F7" s="64">
        <f>'TP Ha Tinh'!E122</f>
        <v>0</v>
      </c>
      <c r="G7" s="64">
        <f>'TP Ha Tinh'!F122</f>
        <v>0</v>
      </c>
      <c r="H7" s="78"/>
      <c r="I7" s="32"/>
      <c r="J7" s="53"/>
    </row>
    <row r="8" spans="1:10" s="1" customFormat="1" ht="18.75" customHeight="1">
      <c r="A8" s="65">
        <v>2</v>
      </c>
      <c r="B8" s="62" t="s">
        <v>11</v>
      </c>
      <c r="C8" s="63">
        <f>'TX Hong Linh'!A49</f>
        <v>14</v>
      </c>
      <c r="D8" s="64">
        <f>'TX Hong Linh'!C49</f>
        <v>39.06</v>
      </c>
      <c r="E8" s="64">
        <f>'TX Hong Linh'!D49</f>
        <v>23.759999999999998</v>
      </c>
      <c r="F8" s="64">
        <f>'TX Hong Linh'!E49</f>
        <v>15.3</v>
      </c>
      <c r="G8" s="64">
        <f>'TX Hong Linh'!F49</f>
        <v>0</v>
      </c>
      <c r="H8" s="78"/>
      <c r="I8" s="32"/>
      <c r="J8" s="53"/>
    </row>
    <row r="9" spans="1:10" s="1" customFormat="1" ht="18.75" customHeight="1">
      <c r="A9" s="65">
        <v>3</v>
      </c>
      <c r="B9" s="62" t="s">
        <v>20</v>
      </c>
      <c r="C9" s="63">
        <f>'TX Kỳ Anh'!A62</f>
        <v>23</v>
      </c>
      <c r="D9" s="64">
        <f>'TX Kỳ Anh'!C62</f>
        <v>59.240000000000009</v>
      </c>
      <c r="E9" s="64">
        <f>'TX Kỳ Anh'!D62</f>
        <v>47.16</v>
      </c>
      <c r="F9" s="64">
        <f>'TX Kỳ Anh'!E62</f>
        <v>12.08</v>
      </c>
      <c r="G9" s="64">
        <f>'TX Kỳ Anh'!F62</f>
        <v>0</v>
      </c>
      <c r="H9" s="78"/>
      <c r="I9" s="32"/>
      <c r="J9" s="53"/>
    </row>
    <row r="10" spans="1:10" s="1" customFormat="1" ht="18.75" customHeight="1">
      <c r="A10" s="65">
        <v>4</v>
      </c>
      <c r="B10" s="62" t="s">
        <v>28</v>
      </c>
      <c r="C10" s="63">
        <f>'Nghi Xuân'!A39</f>
        <v>4</v>
      </c>
      <c r="D10" s="64">
        <f>'Nghi Xuân'!C39</f>
        <v>2.1</v>
      </c>
      <c r="E10" s="64">
        <f>'Nghi Xuân'!D39</f>
        <v>2.1</v>
      </c>
      <c r="F10" s="64">
        <f>'Nghi Xuân'!E39</f>
        <v>0</v>
      </c>
      <c r="G10" s="64">
        <f>'Nghi Xuân'!F39</f>
        <v>0</v>
      </c>
      <c r="H10" s="78"/>
      <c r="I10" s="32"/>
      <c r="J10" s="53"/>
    </row>
    <row r="11" spans="1:10" s="1" customFormat="1" ht="18.75" customHeight="1">
      <c r="A11" s="65">
        <v>5</v>
      </c>
      <c r="B11" s="62" t="s">
        <v>12</v>
      </c>
      <c r="C11" s="65">
        <f>'THACH HÂ'!A168</f>
        <v>73</v>
      </c>
      <c r="D11" s="67">
        <f>'THACH HÂ'!C168</f>
        <v>32.965000000000003</v>
      </c>
      <c r="E11" s="67">
        <f>'THACH HÂ'!D168</f>
        <v>32.965000000000003</v>
      </c>
      <c r="F11" s="67">
        <f>'THACH HÂ'!E168</f>
        <v>0</v>
      </c>
      <c r="G11" s="67">
        <f>'THACH HÂ'!F168</f>
        <v>0</v>
      </c>
      <c r="H11" s="67"/>
      <c r="I11" s="32"/>
      <c r="J11" s="53"/>
    </row>
    <row r="12" spans="1:10" s="1" customFormat="1" ht="18.75" customHeight="1">
      <c r="A12" s="65">
        <v>6</v>
      </c>
      <c r="B12" s="62" t="s">
        <v>31</v>
      </c>
      <c r="C12" s="65">
        <f>'Cẩm Xuyên'!A144</f>
        <v>57</v>
      </c>
      <c r="D12" s="64">
        <f>'Cẩm Xuyên'!C144</f>
        <v>56.399999999999991</v>
      </c>
      <c r="E12" s="64">
        <f>'Cẩm Xuyên'!D144</f>
        <v>51.399999999999991</v>
      </c>
      <c r="F12" s="64">
        <f>'Cẩm Xuyên'!E144</f>
        <v>5</v>
      </c>
      <c r="G12" s="64">
        <f>'Cẩm Xuyên'!F144</f>
        <v>0</v>
      </c>
      <c r="H12" s="78"/>
      <c r="I12" s="32"/>
      <c r="J12" s="53"/>
    </row>
    <row r="13" spans="1:10" ht="18.75" customHeight="1">
      <c r="A13" s="65">
        <v>7</v>
      </c>
      <c r="B13" s="62" t="s">
        <v>13</v>
      </c>
      <c r="C13" s="65">
        <f>'Hương Sơn'!A59</f>
        <v>12</v>
      </c>
      <c r="D13" s="64">
        <f>'Hương Sơn'!C59</f>
        <v>26.919999999999998</v>
      </c>
      <c r="E13" s="64">
        <f>'Hương Sơn'!D59</f>
        <v>9.02</v>
      </c>
      <c r="F13" s="64">
        <f>'Hương Sơn'!E59</f>
        <v>17.899999999999999</v>
      </c>
      <c r="G13" s="64">
        <f>'Hương Sơn'!F59</f>
        <v>0</v>
      </c>
      <c r="H13" s="78"/>
      <c r="I13" s="32"/>
      <c r="J13" s="53"/>
    </row>
    <row r="14" spans="1:10" ht="18.75" customHeight="1">
      <c r="A14" s="65">
        <v>8</v>
      </c>
      <c r="B14" s="62" t="s">
        <v>14</v>
      </c>
      <c r="C14" s="63">
        <f>'Đức Thọ'!A99</f>
        <v>43</v>
      </c>
      <c r="D14" s="64">
        <f>'Đức Thọ'!C99</f>
        <v>55.28</v>
      </c>
      <c r="E14" s="64">
        <f>'Đức Thọ'!D99</f>
        <v>55.28</v>
      </c>
      <c r="F14" s="64">
        <f>'Đức Thọ'!E99</f>
        <v>0</v>
      </c>
      <c r="G14" s="64">
        <f>'Đức Thọ'!F99</f>
        <v>0</v>
      </c>
      <c r="H14" s="78"/>
      <c r="I14" s="32"/>
      <c r="J14" s="53"/>
    </row>
    <row r="15" spans="1:10" s="1" customFormat="1" ht="18.75" customHeight="1">
      <c r="A15" s="65">
        <v>9</v>
      </c>
      <c r="B15" s="62" t="s">
        <v>29</v>
      </c>
      <c r="C15" s="65">
        <f>'Can Lộc'!A19</f>
        <v>5</v>
      </c>
      <c r="D15" s="64">
        <f>'Can Lộc'!C19</f>
        <v>27.4</v>
      </c>
      <c r="E15" s="64">
        <f>'Can Lộc'!D19</f>
        <v>8.4</v>
      </c>
      <c r="F15" s="64">
        <f>'Can Lộc'!E19</f>
        <v>19</v>
      </c>
      <c r="G15" s="64">
        <f>'Can Lộc'!F19</f>
        <v>0</v>
      </c>
      <c r="H15" s="78"/>
      <c r="I15" s="32"/>
      <c r="J15" s="53"/>
    </row>
    <row r="16" spans="1:10" ht="18.75" customHeight="1">
      <c r="A16" s="65">
        <v>10</v>
      </c>
      <c r="B16" s="62" t="s">
        <v>30</v>
      </c>
      <c r="C16" s="65">
        <f>'Kỳ Anh '!A55</f>
        <v>19</v>
      </c>
      <c r="D16" s="64">
        <f>'Kỳ Anh '!C55</f>
        <v>34.120000000000005</v>
      </c>
      <c r="E16" s="64">
        <f>'Kỳ Anh '!D55</f>
        <v>33.42</v>
      </c>
      <c r="F16" s="64">
        <f>'Kỳ Anh '!E55</f>
        <v>0.7</v>
      </c>
      <c r="G16" s="64">
        <f>'Kỳ Anh '!F55</f>
        <v>0</v>
      </c>
      <c r="H16" s="78"/>
      <c r="I16" s="32"/>
      <c r="J16" s="53"/>
    </row>
    <row r="17" spans="1:10" ht="18.75" customHeight="1">
      <c r="A17" s="65">
        <v>11</v>
      </c>
      <c r="B17" s="62" t="s">
        <v>15</v>
      </c>
      <c r="C17" s="63">
        <f>'HUONG KHÊ'!A20</f>
        <v>4</v>
      </c>
      <c r="D17" s="64">
        <f>'HUONG KHÊ'!C20</f>
        <v>3.3</v>
      </c>
      <c r="E17" s="64">
        <f>'HUONG KHÊ'!D20</f>
        <v>3.3</v>
      </c>
      <c r="F17" s="64">
        <f>'HUONG KHÊ'!E20</f>
        <v>0</v>
      </c>
      <c r="G17" s="64">
        <f>'HUONG KHÊ'!F20</f>
        <v>0</v>
      </c>
      <c r="H17" s="78"/>
      <c r="I17" s="32"/>
      <c r="J17" s="53"/>
    </row>
    <row r="18" spans="1:10" ht="18.75" customHeight="1">
      <c r="A18" s="65">
        <v>12</v>
      </c>
      <c r="B18" s="62" t="s">
        <v>16</v>
      </c>
      <c r="C18" s="63">
        <f>'VU QUANG '!A20</f>
        <v>5</v>
      </c>
      <c r="D18" s="64">
        <f>'VU QUANG '!C20</f>
        <v>4.6599999999999993</v>
      </c>
      <c r="E18" s="64">
        <f>'VU QUANG '!D20</f>
        <v>4.6599999999999993</v>
      </c>
      <c r="F18" s="64">
        <f>'VU QUANG '!E20</f>
        <v>0</v>
      </c>
      <c r="G18" s="64">
        <f>'VU QUANG '!F20</f>
        <v>0</v>
      </c>
      <c r="H18" s="78"/>
      <c r="I18" s="32"/>
      <c r="J18" s="53"/>
    </row>
    <row r="19" spans="1:10" s="58" customFormat="1" ht="18.75" customHeight="1">
      <c r="A19" s="65">
        <v>13</v>
      </c>
      <c r="B19" s="62" t="s">
        <v>17</v>
      </c>
      <c r="C19" s="65">
        <f>'LOC HA'!A71</f>
        <v>22</v>
      </c>
      <c r="D19" s="64">
        <f>'LOC HA'!C71</f>
        <v>43.489999999999995</v>
      </c>
      <c r="E19" s="64">
        <f>'LOC HA'!D71</f>
        <v>14.54</v>
      </c>
      <c r="F19" s="64">
        <f>'LOC HA'!E71</f>
        <v>28.95</v>
      </c>
      <c r="G19" s="64">
        <f>'LOC HA'!F71</f>
        <v>0</v>
      </c>
      <c r="H19" s="78"/>
      <c r="I19" s="56"/>
      <c r="J19" s="57"/>
    </row>
    <row r="20" spans="1:10" s="8" customFormat="1" ht="18.75" customHeight="1">
      <c r="A20" s="79"/>
      <c r="B20" s="80" t="s">
        <v>32</v>
      </c>
      <c r="C20" s="81">
        <f>SUM(C7:C19)</f>
        <v>338</v>
      </c>
      <c r="D20" s="82">
        <f>SUM(D7:D19)</f>
        <v>506.27500000000009</v>
      </c>
      <c r="E20" s="82">
        <f>SUM(E7:E19)</f>
        <v>407.34500000000003</v>
      </c>
      <c r="F20" s="82">
        <f>SUM(F7:F19)</f>
        <v>98.93</v>
      </c>
      <c r="G20" s="82">
        <f>SUM(G7:G19)</f>
        <v>0</v>
      </c>
      <c r="H20" s="86"/>
      <c r="I20" s="32"/>
    </row>
    <row r="21" spans="1:10" s="14" customFormat="1" ht="11.25" customHeight="1">
      <c r="A21" s="11"/>
      <c r="B21" s="12"/>
      <c r="C21" s="12"/>
      <c r="D21" s="24"/>
      <c r="E21" s="13"/>
    </row>
    <row r="22" spans="1:10" s="50" customFormat="1" ht="21.75" customHeight="1">
      <c r="A22" s="47"/>
      <c r="B22" s="48"/>
      <c r="C22" s="48"/>
      <c r="D22" s="612" t="s">
        <v>41</v>
      </c>
      <c r="E22" s="612"/>
      <c r="F22" s="612"/>
      <c r="G22" s="612"/>
      <c r="H22" s="612"/>
      <c r="I22" s="49"/>
    </row>
    <row r="23" spans="1:10" s="14" customFormat="1" ht="21.75" customHeight="1">
      <c r="A23" s="11"/>
      <c r="B23" s="16"/>
      <c r="C23" s="16"/>
      <c r="D23" s="30"/>
      <c r="E23" s="16"/>
      <c r="G23" s="2"/>
      <c r="H23" s="2"/>
      <c r="I23" s="6"/>
    </row>
    <row r="24" spans="1:10" s="14" customFormat="1" ht="21.75" customHeight="1">
      <c r="A24" s="11"/>
      <c r="B24" s="16"/>
      <c r="C24" s="16"/>
      <c r="D24" s="30"/>
      <c r="E24" s="16"/>
      <c r="G24" s="2"/>
      <c r="H24" s="2"/>
      <c r="I24" s="6"/>
    </row>
    <row r="25" spans="1:10" s="14" customFormat="1" ht="21.75" customHeight="1">
      <c r="A25" s="11"/>
      <c r="B25" s="16"/>
      <c r="C25" s="16"/>
      <c r="D25" s="30"/>
      <c r="E25" s="16"/>
      <c r="G25" s="2"/>
      <c r="H25" s="2"/>
      <c r="I25" s="6"/>
    </row>
    <row r="26" spans="1:10" s="14" customFormat="1" ht="21.75" customHeight="1">
      <c r="A26" s="11"/>
      <c r="B26" s="15"/>
      <c r="C26" s="15"/>
      <c r="D26" s="17"/>
      <c r="E26" s="16"/>
      <c r="G26" s="2"/>
      <c r="H26" s="17"/>
      <c r="I26" s="17"/>
    </row>
    <row r="27" spans="1:10" s="14" customFormat="1" ht="21.75" customHeight="1">
      <c r="A27" s="18"/>
      <c r="B27" s="19"/>
      <c r="C27" s="19"/>
      <c r="D27" s="27"/>
      <c r="E27" s="13"/>
    </row>
    <row r="28" spans="1:10" s="14" customFormat="1" ht="21.75" customHeight="1">
      <c r="A28" s="11"/>
      <c r="B28" s="21"/>
      <c r="C28" s="21"/>
      <c r="D28" s="24"/>
      <c r="E28" s="13"/>
    </row>
    <row r="29" spans="1:10" s="14" customFormat="1" ht="21.75" customHeight="1">
      <c r="A29" s="11"/>
      <c r="B29" s="21"/>
      <c r="C29" s="21"/>
      <c r="D29" s="24"/>
      <c r="E29" s="13"/>
    </row>
    <row r="30" spans="1:10" s="14" customFormat="1" ht="21.75" customHeight="1">
      <c r="A30" s="11"/>
      <c r="B30" s="21"/>
      <c r="C30" s="21"/>
      <c r="D30" s="24"/>
      <c r="E30" s="13"/>
    </row>
    <row r="31" spans="1:10" s="14" customFormat="1" ht="21.75" customHeight="1">
      <c r="A31" s="11"/>
      <c r="B31" s="22"/>
      <c r="C31" s="22"/>
      <c r="D31" s="28"/>
      <c r="E31" s="13"/>
    </row>
    <row r="32" spans="1:10" s="14" customFormat="1" ht="21.75" customHeight="1">
      <c r="A32" s="11"/>
      <c r="B32" s="23"/>
      <c r="C32" s="23"/>
      <c r="D32" s="24"/>
      <c r="E32" s="13"/>
    </row>
    <row r="33" spans="1:5" s="14" customFormat="1" ht="21.75" customHeight="1">
      <c r="A33" s="11"/>
      <c r="B33" s="25"/>
      <c r="C33" s="25"/>
      <c r="D33" s="24"/>
      <c r="E33" s="13"/>
    </row>
    <row r="34" spans="1:5" s="14" customFormat="1" ht="21.75" customHeight="1">
      <c r="A34" s="18"/>
      <c r="B34" s="26"/>
      <c r="C34" s="26"/>
      <c r="D34" s="27"/>
      <c r="E34" s="13"/>
    </row>
    <row r="35" spans="1:5" s="14" customFormat="1" ht="21.75" customHeight="1">
      <c r="A35" s="11"/>
      <c r="B35" s="21"/>
      <c r="C35" s="21"/>
      <c r="D35" s="24"/>
      <c r="E35" s="13"/>
    </row>
    <row r="36" spans="1:5" s="14" customFormat="1" ht="21.75" customHeight="1">
      <c r="A36" s="11"/>
      <c r="B36" s="21"/>
      <c r="C36" s="21"/>
      <c r="D36" s="24"/>
      <c r="E36" s="13"/>
    </row>
    <row r="37" spans="1:5" s="14" customFormat="1" ht="21.75" customHeight="1">
      <c r="A37" s="11"/>
      <c r="B37" s="12"/>
      <c r="C37" s="12"/>
      <c r="D37" s="24"/>
      <c r="E37" s="13"/>
    </row>
    <row r="38" spans="1:5" s="14" customFormat="1" ht="21.75" customHeight="1">
      <c r="A38" s="11"/>
      <c r="B38" s="21"/>
      <c r="C38" s="21"/>
      <c r="D38" s="24"/>
      <c r="E38" s="13"/>
    </row>
    <row r="39" spans="1:5" s="14" customFormat="1" ht="21.75" customHeight="1">
      <c r="A39" s="11"/>
      <c r="B39" s="21"/>
      <c r="C39" s="21"/>
      <c r="D39" s="24"/>
      <c r="E39" s="13"/>
    </row>
    <row r="40" spans="1:5" s="14" customFormat="1" ht="21.75" customHeight="1">
      <c r="A40" s="11"/>
      <c r="B40" s="21"/>
      <c r="C40" s="21"/>
      <c r="D40" s="24"/>
      <c r="E40" s="13"/>
    </row>
    <row r="41" spans="1:5" s="14" customFormat="1" ht="21.75" customHeight="1">
      <c r="A41" s="11"/>
      <c r="B41" s="21"/>
      <c r="C41" s="21"/>
      <c r="D41" s="24"/>
      <c r="E41" s="13"/>
    </row>
    <row r="42" spans="1:5" s="14" customFormat="1" ht="21.75" customHeight="1">
      <c r="A42" s="11"/>
      <c r="B42" s="22"/>
      <c r="C42" s="22"/>
      <c r="D42" s="28"/>
      <c r="E42" s="13"/>
    </row>
    <row r="43" spans="1:5" s="14" customFormat="1" ht="21.75" customHeight="1">
      <c r="A43" s="18"/>
      <c r="B43" s="19"/>
      <c r="C43" s="19"/>
      <c r="D43" s="27"/>
      <c r="E43" s="13"/>
    </row>
    <row r="44" spans="1:5" s="14" customFormat="1" ht="21.75" customHeight="1">
      <c r="A44" s="11"/>
      <c r="B44" s="21"/>
      <c r="C44" s="21"/>
      <c r="D44" s="24"/>
      <c r="E44" s="13"/>
    </row>
    <row r="45" spans="1:5" s="14" customFormat="1" ht="21.75" customHeight="1">
      <c r="A45" s="11"/>
      <c r="B45" s="21"/>
      <c r="C45" s="21"/>
      <c r="D45" s="24"/>
      <c r="E45" s="13"/>
    </row>
    <row r="46" spans="1:5" s="14" customFormat="1" ht="21.75" customHeight="1">
      <c r="A46" s="11"/>
      <c r="B46" s="21"/>
      <c r="C46" s="21"/>
      <c r="D46" s="24"/>
      <c r="E46" s="13"/>
    </row>
    <row r="47" spans="1:5" s="14" customFormat="1" ht="21.75" customHeight="1">
      <c r="A47" s="11"/>
      <c r="B47" s="22"/>
      <c r="C47" s="22"/>
      <c r="D47" s="24"/>
      <c r="E47" s="13"/>
    </row>
    <row r="48" spans="1:5" s="14" customFormat="1" ht="21.75" customHeight="1">
      <c r="A48" s="11"/>
      <c r="B48" s="22"/>
      <c r="C48" s="22"/>
      <c r="D48" s="24"/>
      <c r="E48" s="13"/>
    </row>
    <row r="49" spans="1:5" s="14" customFormat="1" ht="21.75" customHeight="1">
      <c r="A49" s="11"/>
      <c r="B49" s="22"/>
      <c r="C49" s="22"/>
      <c r="D49" s="24"/>
      <c r="E49" s="13"/>
    </row>
    <row r="50" spans="1:5" s="14" customFormat="1" ht="21.75" customHeight="1">
      <c r="A50" s="18"/>
      <c r="B50" s="26"/>
      <c r="C50" s="26"/>
      <c r="D50" s="27"/>
      <c r="E50" s="20"/>
    </row>
    <row r="51" spans="1:5" s="14" customFormat="1">
      <c r="A51" s="29"/>
      <c r="D51" s="31"/>
    </row>
    <row r="52" spans="1:5" s="14" customFormat="1">
      <c r="A52" s="29"/>
      <c r="D52" s="31"/>
    </row>
    <row r="53" spans="1:5" s="14" customFormat="1">
      <c r="A53" s="29"/>
      <c r="D53" s="31"/>
    </row>
    <row r="54" spans="1:5" s="14" customFormat="1">
      <c r="A54" s="29"/>
      <c r="D54" s="31"/>
    </row>
    <row r="55" spans="1:5" s="14" customFormat="1">
      <c r="A55" s="29"/>
      <c r="D55" s="31"/>
    </row>
    <row r="56" spans="1:5" s="14" customFormat="1">
      <c r="A56" s="29"/>
      <c r="D56" s="31"/>
    </row>
    <row r="57" spans="1:5" s="14" customFormat="1">
      <c r="A57" s="29"/>
      <c r="D57" s="31"/>
    </row>
    <row r="58" spans="1:5" s="14" customFormat="1">
      <c r="A58" s="29"/>
      <c r="D58" s="31"/>
    </row>
    <row r="59" spans="1:5" s="14" customFormat="1">
      <c r="A59" s="29"/>
      <c r="D59" s="31"/>
    </row>
  </sheetData>
  <mergeCells count="9">
    <mergeCell ref="D22:H22"/>
    <mergeCell ref="A2:H2"/>
    <mergeCell ref="A1:H1"/>
    <mergeCell ref="A4:A5"/>
    <mergeCell ref="B4:B5"/>
    <mergeCell ref="D4:D5"/>
    <mergeCell ref="E4:G4"/>
    <mergeCell ref="H4:H5"/>
    <mergeCell ref="C4:C5"/>
  </mergeCells>
  <printOptions horizontalCentered="1"/>
  <pageMargins left="0.7" right="0.7" top="0.87" bottom="0.5" header="0.3" footer="0.3"/>
  <pageSetup paperSize="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I125"/>
  <sheetViews>
    <sheetView workbookViewId="0">
      <selection activeCell="G41" sqref="G41"/>
    </sheetView>
  </sheetViews>
  <sheetFormatPr defaultRowHeight="15"/>
  <cols>
    <col min="1" max="1" width="5.28515625" style="42" customWidth="1"/>
    <col min="2" max="2" width="32.85546875" style="33" customWidth="1"/>
    <col min="3" max="3" width="9" style="42" customWidth="1"/>
    <col min="4" max="4" width="10.140625" style="42" customWidth="1"/>
    <col min="5" max="5" width="6.7109375" style="42" customWidth="1"/>
    <col min="6" max="6" width="6.5703125" style="42" customWidth="1"/>
    <col min="7" max="7" width="25.140625" style="35" customWidth="1"/>
    <col min="8" max="8" width="38.140625" style="33" customWidth="1"/>
    <col min="9" max="9" width="8" style="33" customWidth="1"/>
    <col min="10" max="16384" width="9.140625" style="33"/>
  </cols>
  <sheetData>
    <row r="1" spans="1:9" s="52" customFormat="1" ht="36.75" customHeight="1">
      <c r="A1" s="618" t="s">
        <v>42</v>
      </c>
      <c r="B1" s="618"/>
      <c r="C1" s="618"/>
      <c r="D1" s="618"/>
      <c r="E1" s="618"/>
      <c r="F1" s="618"/>
      <c r="G1" s="618"/>
      <c r="H1" s="618"/>
      <c r="I1" s="618"/>
    </row>
    <row r="2" spans="1:9" s="36" customFormat="1" ht="22.5" customHeight="1">
      <c r="A2" s="623" t="str">
        <f>'Tong '!A2:H2</f>
        <v>( Kèm theo Văn bản số …….../STNMT-QHGĐ ngày ….. tháng ….. năm 2017 của Sở Tài nguyên và Môi trường tỉnh Hà Tĩnh)</v>
      </c>
      <c r="B2" s="623"/>
      <c r="C2" s="623"/>
      <c r="D2" s="623"/>
      <c r="E2" s="623"/>
      <c r="F2" s="623"/>
      <c r="G2" s="623"/>
      <c r="H2" s="623"/>
      <c r="I2" s="623"/>
    </row>
    <row r="3" spans="1:9" s="36" customFormat="1" ht="15" customHeight="1">
      <c r="A3" s="70"/>
      <c r="B3" s="70"/>
      <c r="C3" s="70"/>
      <c r="D3" s="70"/>
      <c r="E3" s="70"/>
      <c r="F3" s="70"/>
      <c r="G3" s="70"/>
      <c r="H3" s="70"/>
      <c r="I3" s="70"/>
    </row>
    <row r="5" spans="1:9">
      <c r="A5" s="629" t="s">
        <v>0</v>
      </c>
      <c r="B5" s="627" t="s">
        <v>8</v>
      </c>
      <c r="C5" s="630" t="s">
        <v>6</v>
      </c>
      <c r="D5" s="631" t="s">
        <v>33</v>
      </c>
      <c r="E5" s="631"/>
      <c r="F5" s="631"/>
      <c r="G5" s="627" t="s">
        <v>40</v>
      </c>
      <c r="H5" s="624" t="s">
        <v>34</v>
      </c>
      <c r="I5" s="624" t="s">
        <v>27</v>
      </c>
    </row>
    <row r="6" spans="1:9" ht="56.25" customHeight="1">
      <c r="A6" s="629"/>
      <c r="B6" s="627"/>
      <c r="C6" s="630"/>
      <c r="D6" s="226" t="s">
        <v>3</v>
      </c>
      <c r="E6" s="226" t="s">
        <v>1</v>
      </c>
      <c r="F6" s="226" t="s">
        <v>2</v>
      </c>
      <c r="G6" s="627"/>
      <c r="H6" s="624"/>
      <c r="I6" s="624"/>
    </row>
    <row r="7" spans="1:9" ht="25.5">
      <c r="A7" s="227">
        <v>-1</v>
      </c>
      <c r="B7" s="227">
        <v>-2</v>
      </c>
      <c r="C7" s="227" t="s">
        <v>35</v>
      </c>
      <c r="D7" s="227">
        <v>-4</v>
      </c>
      <c r="E7" s="227">
        <v>-5</v>
      </c>
      <c r="F7" s="227">
        <v>-6</v>
      </c>
      <c r="G7" s="227">
        <v>-7</v>
      </c>
      <c r="H7" s="227">
        <v>-8</v>
      </c>
      <c r="I7" s="227">
        <v>-9</v>
      </c>
    </row>
    <row r="8" spans="1:9" ht="18" customHeight="1">
      <c r="A8" s="625" t="s">
        <v>43</v>
      </c>
      <c r="B8" s="626"/>
      <c r="C8" s="626"/>
      <c r="D8" s="626"/>
      <c r="E8" s="626"/>
      <c r="F8" s="626"/>
      <c r="G8" s="626"/>
      <c r="H8" s="626"/>
      <c r="I8" s="626"/>
    </row>
    <row r="9" spans="1:9">
      <c r="A9" s="230" t="s">
        <v>22</v>
      </c>
      <c r="B9" s="245" t="s">
        <v>61</v>
      </c>
      <c r="C9" s="246">
        <f>SUM(C10:C17)</f>
        <v>4.7700000000000005</v>
      </c>
      <c r="D9" s="246">
        <f>SUM(D10:D17)</f>
        <v>4.7700000000000005</v>
      </c>
      <c r="E9" s="246">
        <f>SUM(E10:E17)</f>
        <v>0</v>
      </c>
      <c r="F9" s="246">
        <f>SUM(F10:F17)</f>
        <v>0</v>
      </c>
      <c r="G9" s="247"/>
      <c r="H9" s="247"/>
      <c r="I9" s="229"/>
    </row>
    <row r="10" spans="1:9" ht="51">
      <c r="A10" s="227">
        <v>1</v>
      </c>
      <c r="B10" s="248" t="s">
        <v>62</v>
      </c>
      <c r="C10" s="248">
        <f>SUM(D10:F10)</f>
        <v>0.15</v>
      </c>
      <c r="D10" s="248">
        <v>0.15</v>
      </c>
      <c r="E10" s="248"/>
      <c r="F10" s="248"/>
      <c r="G10" s="248" t="s">
        <v>1251</v>
      </c>
      <c r="H10" s="248" t="s">
        <v>64</v>
      </c>
      <c r="I10" s="229"/>
    </row>
    <row r="11" spans="1:9" ht="38.25">
      <c r="A11" s="227">
        <v>2</v>
      </c>
      <c r="B11" s="248" t="s">
        <v>1248</v>
      </c>
      <c r="C11" s="248">
        <f t="shared" ref="C11:C19" si="0">SUM(D11:F11)</f>
        <v>0.55000000000000004</v>
      </c>
      <c r="D11" s="248">
        <v>0.55000000000000004</v>
      </c>
      <c r="E11" s="248"/>
      <c r="F11" s="248"/>
      <c r="G11" s="248" t="s">
        <v>1249</v>
      </c>
      <c r="H11" s="248" t="s">
        <v>1250</v>
      </c>
      <c r="I11" s="229"/>
    </row>
    <row r="12" spans="1:9" ht="63.75">
      <c r="A12" s="227">
        <v>3</v>
      </c>
      <c r="B12" s="248" t="s">
        <v>65</v>
      </c>
      <c r="C12" s="248">
        <f t="shared" si="0"/>
        <v>0.52</v>
      </c>
      <c r="D12" s="248">
        <v>0.52</v>
      </c>
      <c r="E12" s="248"/>
      <c r="F12" s="248"/>
      <c r="G12" s="248" t="s">
        <v>1249</v>
      </c>
      <c r="H12" s="248" t="s">
        <v>1247</v>
      </c>
      <c r="I12" s="229"/>
    </row>
    <row r="13" spans="1:9" ht="51">
      <c r="A13" s="227">
        <v>4</v>
      </c>
      <c r="B13" s="248" t="s">
        <v>66</v>
      </c>
      <c r="C13" s="248">
        <f t="shared" si="0"/>
        <v>0.15</v>
      </c>
      <c r="D13" s="248">
        <v>0.15</v>
      </c>
      <c r="E13" s="248"/>
      <c r="F13" s="248"/>
      <c r="G13" s="248" t="s">
        <v>67</v>
      </c>
      <c r="H13" s="248" t="s">
        <v>68</v>
      </c>
      <c r="I13" s="229"/>
    </row>
    <row r="14" spans="1:9" ht="38.25">
      <c r="A14" s="227">
        <v>5</v>
      </c>
      <c r="B14" s="248" t="s">
        <v>69</v>
      </c>
      <c r="C14" s="248">
        <f t="shared" si="0"/>
        <v>0.45</v>
      </c>
      <c r="D14" s="248">
        <v>0.45</v>
      </c>
      <c r="E14" s="248"/>
      <c r="F14" s="248"/>
      <c r="G14" s="248" t="s">
        <v>63</v>
      </c>
      <c r="H14" s="248" t="s">
        <v>70</v>
      </c>
      <c r="I14" s="229"/>
    </row>
    <row r="15" spans="1:9" ht="63.75">
      <c r="A15" s="227">
        <v>6</v>
      </c>
      <c r="B15" s="248" t="s">
        <v>71</v>
      </c>
      <c r="C15" s="248">
        <f t="shared" si="0"/>
        <v>1</v>
      </c>
      <c r="D15" s="249">
        <v>1</v>
      </c>
      <c r="E15" s="248"/>
      <c r="F15" s="248"/>
      <c r="G15" s="248" t="s">
        <v>67</v>
      </c>
      <c r="H15" s="248" t="s">
        <v>72</v>
      </c>
      <c r="I15" s="229"/>
    </row>
    <row r="16" spans="1:9" ht="51">
      <c r="A16" s="227">
        <v>7</v>
      </c>
      <c r="B16" s="248" t="s">
        <v>73</v>
      </c>
      <c r="C16" s="248">
        <f t="shared" si="0"/>
        <v>0.81</v>
      </c>
      <c r="D16" s="248">
        <v>0.81</v>
      </c>
      <c r="E16" s="248"/>
      <c r="F16" s="248"/>
      <c r="G16" s="248" t="s">
        <v>63</v>
      </c>
      <c r="H16" s="248" t="s">
        <v>74</v>
      </c>
      <c r="I16" s="229"/>
    </row>
    <row r="17" spans="1:9" ht="38.25">
      <c r="A17" s="227">
        <v>8</v>
      </c>
      <c r="B17" s="248" t="s">
        <v>75</v>
      </c>
      <c r="C17" s="248">
        <f t="shared" si="0"/>
        <v>1.1399999999999999</v>
      </c>
      <c r="D17" s="248">
        <v>1.1399999999999999</v>
      </c>
      <c r="E17" s="248"/>
      <c r="F17" s="248"/>
      <c r="G17" s="248" t="s">
        <v>76</v>
      </c>
      <c r="H17" s="248" t="s">
        <v>77</v>
      </c>
      <c r="I17" s="229"/>
    </row>
    <row r="18" spans="1:9" ht="25.5">
      <c r="A18" s="231" t="s">
        <v>23</v>
      </c>
      <c r="B18" s="250" t="s">
        <v>78</v>
      </c>
      <c r="C18" s="267">
        <f>C19</f>
        <v>0.02</v>
      </c>
      <c r="D18" s="267">
        <f>D19</f>
        <v>0.02</v>
      </c>
      <c r="E18" s="267">
        <f>E19</f>
        <v>0</v>
      </c>
      <c r="F18" s="267">
        <f>F19</f>
        <v>0</v>
      </c>
      <c r="G18" s="248"/>
      <c r="H18" s="248"/>
      <c r="I18" s="229"/>
    </row>
    <row r="19" spans="1:9" ht="25.5">
      <c r="A19" s="227">
        <v>1</v>
      </c>
      <c r="B19" s="248" t="s">
        <v>79</v>
      </c>
      <c r="C19" s="248">
        <f t="shared" si="0"/>
        <v>0.02</v>
      </c>
      <c r="D19" s="249">
        <v>0.02</v>
      </c>
      <c r="E19" s="249"/>
      <c r="F19" s="249"/>
      <c r="G19" s="248" t="s">
        <v>80</v>
      </c>
      <c r="H19" s="248" t="s">
        <v>81</v>
      </c>
      <c r="I19" s="229"/>
    </row>
    <row r="20" spans="1:9">
      <c r="A20" s="231" t="s">
        <v>24</v>
      </c>
      <c r="B20" s="228" t="s">
        <v>82</v>
      </c>
      <c r="C20" s="251">
        <f>C21+C23+C25+C32</f>
        <v>11.87</v>
      </c>
      <c r="D20" s="251">
        <f>D21+D23+D25+D32</f>
        <v>11.87</v>
      </c>
      <c r="E20" s="251">
        <f>E21+E23+E25</f>
        <v>0</v>
      </c>
      <c r="F20" s="251">
        <f>F21+F23+F25</f>
        <v>0</v>
      </c>
      <c r="G20" s="229"/>
      <c r="H20" s="229"/>
      <c r="I20" s="229"/>
    </row>
    <row r="21" spans="1:9">
      <c r="A21" s="230" t="s">
        <v>83</v>
      </c>
      <c r="B21" s="228" t="s">
        <v>84</v>
      </c>
      <c r="C21" s="251">
        <f>C22</f>
        <v>7.0000000000000007E-2</v>
      </c>
      <c r="D21" s="251">
        <f>D22</f>
        <v>7.0000000000000007E-2</v>
      </c>
      <c r="E21" s="277">
        <f>E22</f>
        <v>0</v>
      </c>
      <c r="F21" s="277">
        <f>F22</f>
        <v>0</v>
      </c>
      <c r="G21" s="229"/>
      <c r="H21" s="229"/>
      <c r="I21" s="229"/>
    </row>
    <row r="22" spans="1:9" ht="25.5">
      <c r="A22" s="227">
        <v>1</v>
      </c>
      <c r="B22" s="248" t="s">
        <v>85</v>
      </c>
      <c r="C22" s="248">
        <f t="shared" ref="C22:C33" si="1">SUM(D22:F22)</f>
        <v>7.0000000000000007E-2</v>
      </c>
      <c r="D22" s="252">
        <v>7.0000000000000007E-2</v>
      </c>
      <c r="E22" s="252"/>
      <c r="F22" s="252"/>
      <c r="G22" s="248" t="s">
        <v>86</v>
      </c>
      <c r="H22" s="248" t="s">
        <v>81</v>
      </c>
      <c r="I22" s="229"/>
    </row>
    <row r="23" spans="1:9">
      <c r="A23" s="230" t="s">
        <v>87</v>
      </c>
      <c r="B23" s="253" t="s">
        <v>88</v>
      </c>
      <c r="C23" s="278">
        <f>C24</f>
        <v>0.05</v>
      </c>
      <c r="D23" s="278">
        <f>D24</f>
        <v>0.05</v>
      </c>
      <c r="E23" s="278">
        <f>E24</f>
        <v>0</v>
      </c>
      <c r="F23" s="278">
        <f>F24</f>
        <v>0</v>
      </c>
      <c r="G23" s="254"/>
      <c r="H23" s="255"/>
      <c r="I23" s="229"/>
    </row>
    <row r="24" spans="1:9" ht="51">
      <c r="A24" s="227">
        <v>1</v>
      </c>
      <c r="B24" s="255" t="s">
        <v>89</v>
      </c>
      <c r="C24" s="248">
        <f t="shared" si="1"/>
        <v>0.05</v>
      </c>
      <c r="D24" s="256">
        <v>0.05</v>
      </c>
      <c r="E24" s="256"/>
      <c r="F24" s="256"/>
      <c r="G24" s="232" t="s">
        <v>67</v>
      </c>
      <c r="H24" s="233" t="s">
        <v>90</v>
      </c>
      <c r="I24" s="229"/>
    </row>
    <row r="25" spans="1:9">
      <c r="A25" s="230" t="s">
        <v>91</v>
      </c>
      <c r="B25" s="253" t="s">
        <v>26</v>
      </c>
      <c r="C25" s="254">
        <f>SUM(C26:C31)</f>
        <v>10.11</v>
      </c>
      <c r="D25" s="254">
        <f>SUM(D26:D31)</f>
        <v>10.11</v>
      </c>
      <c r="E25" s="254">
        <f>SUM(E26:E30)</f>
        <v>0</v>
      </c>
      <c r="F25" s="254">
        <f>SUM(F26:F30)</f>
        <v>0</v>
      </c>
      <c r="G25" s="232"/>
      <c r="H25" s="233"/>
      <c r="I25" s="229"/>
    </row>
    <row r="26" spans="1:9" ht="51.75">
      <c r="A26" s="227">
        <v>1</v>
      </c>
      <c r="B26" s="255" t="s">
        <v>92</v>
      </c>
      <c r="C26" s="248">
        <f t="shared" si="1"/>
        <v>2.1</v>
      </c>
      <c r="D26" s="257">
        <v>2.1</v>
      </c>
      <c r="E26" s="258"/>
      <c r="F26" s="258"/>
      <c r="G26" s="259" t="s">
        <v>76</v>
      </c>
      <c r="H26" s="260" t="s">
        <v>93</v>
      </c>
      <c r="I26" s="229"/>
    </row>
    <row r="27" spans="1:9" ht="26.25">
      <c r="A27" s="227">
        <v>2</v>
      </c>
      <c r="B27" s="255" t="s">
        <v>94</v>
      </c>
      <c r="C27" s="562">
        <f t="shared" si="1"/>
        <v>1</v>
      </c>
      <c r="D27" s="257">
        <v>1</v>
      </c>
      <c r="E27" s="258"/>
      <c r="F27" s="258"/>
      <c r="G27" s="260" t="s">
        <v>95</v>
      </c>
      <c r="H27" s="260" t="s">
        <v>96</v>
      </c>
      <c r="I27" s="229"/>
    </row>
    <row r="28" spans="1:9" ht="26.25">
      <c r="A28" s="227">
        <v>3</v>
      </c>
      <c r="B28" s="255" t="s">
        <v>97</v>
      </c>
      <c r="C28" s="562">
        <f t="shared" si="1"/>
        <v>4</v>
      </c>
      <c r="D28" s="257">
        <v>4</v>
      </c>
      <c r="E28" s="258"/>
      <c r="F28" s="258"/>
      <c r="G28" s="260" t="s">
        <v>98</v>
      </c>
      <c r="H28" s="260" t="s">
        <v>96</v>
      </c>
      <c r="I28" s="229"/>
    </row>
    <row r="29" spans="1:9" ht="51.75">
      <c r="A29" s="227">
        <v>4</v>
      </c>
      <c r="B29" s="255" t="s">
        <v>99</v>
      </c>
      <c r="C29" s="249">
        <f>SUM(D29:F29)</f>
        <v>0.7</v>
      </c>
      <c r="D29" s="257">
        <v>0.7</v>
      </c>
      <c r="E29" s="258"/>
      <c r="F29" s="258"/>
      <c r="G29" s="259" t="s">
        <v>76</v>
      </c>
      <c r="H29" s="260" t="s">
        <v>93</v>
      </c>
      <c r="I29" s="229"/>
    </row>
    <row r="30" spans="1:9" ht="39">
      <c r="A30" s="227">
        <v>5</v>
      </c>
      <c r="B30" s="248" t="s">
        <v>100</v>
      </c>
      <c r="C30" s="248">
        <f t="shared" si="1"/>
        <v>0.31</v>
      </c>
      <c r="D30" s="261">
        <v>0.31</v>
      </c>
      <c r="E30" s="262"/>
      <c r="F30" s="262"/>
      <c r="G30" s="263" t="s">
        <v>101</v>
      </c>
      <c r="H30" s="264" t="s">
        <v>102</v>
      </c>
      <c r="I30" s="229"/>
    </row>
    <row r="31" spans="1:9" ht="51.75">
      <c r="A31" s="227">
        <v>6</v>
      </c>
      <c r="B31" s="255" t="s">
        <v>689</v>
      </c>
      <c r="C31" s="562">
        <f t="shared" si="1"/>
        <v>2</v>
      </c>
      <c r="D31" s="562">
        <v>2</v>
      </c>
      <c r="E31" s="258"/>
      <c r="F31" s="258"/>
      <c r="G31" s="260" t="s">
        <v>690</v>
      </c>
      <c r="H31" s="260" t="s">
        <v>1260</v>
      </c>
      <c r="I31" s="229"/>
    </row>
    <row r="32" spans="1:9">
      <c r="A32" s="231" t="s">
        <v>1066</v>
      </c>
      <c r="B32" s="253" t="s">
        <v>175</v>
      </c>
      <c r="C32" s="562">
        <f>C33</f>
        <v>1.64</v>
      </c>
      <c r="D32" s="254">
        <f>D33</f>
        <v>1.64</v>
      </c>
      <c r="E32" s="254">
        <f>E33</f>
        <v>0</v>
      </c>
      <c r="F32" s="254">
        <f>F33</f>
        <v>0</v>
      </c>
      <c r="G32" s="254"/>
      <c r="H32" s="254"/>
      <c r="I32" s="254"/>
    </row>
    <row r="33" spans="1:9" ht="39">
      <c r="A33" s="265">
        <v>1</v>
      </c>
      <c r="B33" s="255" t="s">
        <v>1067</v>
      </c>
      <c r="C33" s="248">
        <f t="shared" si="1"/>
        <v>1.64</v>
      </c>
      <c r="D33" s="256">
        <v>1.64</v>
      </c>
      <c r="E33" s="256"/>
      <c r="F33" s="256"/>
      <c r="G33" s="232" t="s">
        <v>1068</v>
      </c>
      <c r="H33" s="260" t="s">
        <v>1069</v>
      </c>
      <c r="I33" s="266"/>
    </row>
    <row r="34" spans="1:9">
      <c r="A34" s="231" t="s">
        <v>25</v>
      </c>
      <c r="B34" s="250" t="s">
        <v>103</v>
      </c>
      <c r="C34" s="267">
        <f>SUM(C35:C42)</f>
        <v>38.169999999999995</v>
      </c>
      <c r="D34" s="267">
        <f>SUM(D35:D42)</f>
        <v>38.169999999999995</v>
      </c>
      <c r="E34" s="267">
        <f>SUM(E35:E42)</f>
        <v>0</v>
      </c>
      <c r="F34" s="267">
        <f>SUM(F35:F42)</f>
        <v>0</v>
      </c>
      <c r="G34" s="267">
        <f>SUM(G35:G42)</f>
        <v>0</v>
      </c>
      <c r="H34" s="248"/>
      <c r="I34" s="229"/>
    </row>
    <row r="35" spans="1:9" ht="38.25">
      <c r="A35" s="268">
        <v>1</v>
      </c>
      <c r="B35" s="241" t="s">
        <v>104</v>
      </c>
      <c r="C35" s="235">
        <f>SUM(D35:F35)</f>
        <v>3</v>
      </c>
      <c r="D35" s="235">
        <v>3</v>
      </c>
      <c r="E35" s="236"/>
      <c r="F35" s="236"/>
      <c r="G35" s="232" t="s">
        <v>67</v>
      </c>
      <c r="H35" s="248" t="s">
        <v>90</v>
      </c>
      <c r="I35" s="237"/>
    </row>
    <row r="36" spans="1:9" ht="51">
      <c r="A36" s="268">
        <v>2</v>
      </c>
      <c r="B36" s="241" t="s">
        <v>105</v>
      </c>
      <c r="C36" s="235">
        <f t="shared" ref="C36:C47" si="2">SUM(D36:F36)</f>
        <v>2.73</v>
      </c>
      <c r="D36" s="234">
        <v>2.73</v>
      </c>
      <c r="E36" s="256"/>
      <c r="F36" s="256"/>
      <c r="G36" s="232" t="s">
        <v>76</v>
      </c>
      <c r="H36" s="248" t="s">
        <v>106</v>
      </c>
      <c r="I36" s="237"/>
    </row>
    <row r="37" spans="1:9" ht="51">
      <c r="A37" s="268">
        <v>3</v>
      </c>
      <c r="B37" s="241" t="s">
        <v>107</v>
      </c>
      <c r="C37" s="235">
        <f t="shared" si="2"/>
        <v>0.74</v>
      </c>
      <c r="D37" s="256">
        <v>0.74</v>
      </c>
      <c r="E37" s="256"/>
      <c r="F37" s="256"/>
      <c r="G37" s="232" t="s">
        <v>76</v>
      </c>
      <c r="H37" s="248" t="s">
        <v>106</v>
      </c>
      <c r="I37" s="237"/>
    </row>
    <row r="38" spans="1:9" ht="26.25">
      <c r="A38" s="268">
        <v>4</v>
      </c>
      <c r="B38" s="241" t="s">
        <v>108</v>
      </c>
      <c r="C38" s="235">
        <f t="shared" si="2"/>
        <v>9</v>
      </c>
      <c r="D38" s="256">
        <v>9</v>
      </c>
      <c r="E38" s="256"/>
      <c r="F38" s="256"/>
      <c r="G38" s="232" t="s">
        <v>95</v>
      </c>
      <c r="H38" s="260" t="s">
        <v>109</v>
      </c>
      <c r="I38" s="237"/>
    </row>
    <row r="39" spans="1:9" ht="51">
      <c r="A39" s="268">
        <v>5</v>
      </c>
      <c r="B39" s="241" t="s">
        <v>110</v>
      </c>
      <c r="C39" s="235">
        <f t="shared" si="2"/>
        <v>9</v>
      </c>
      <c r="D39" s="256">
        <v>9</v>
      </c>
      <c r="E39" s="256"/>
      <c r="F39" s="256"/>
      <c r="G39" s="232" t="s">
        <v>95</v>
      </c>
      <c r="H39" s="260" t="s">
        <v>1259</v>
      </c>
      <c r="I39" s="237"/>
    </row>
    <row r="40" spans="1:9" ht="39">
      <c r="A40" s="268">
        <v>6</v>
      </c>
      <c r="B40" s="248" t="s">
        <v>111</v>
      </c>
      <c r="C40" s="235">
        <f t="shared" si="2"/>
        <v>0.9</v>
      </c>
      <c r="D40" s="249">
        <v>0.9</v>
      </c>
      <c r="E40" s="248"/>
      <c r="F40" s="248"/>
      <c r="G40" s="248" t="s">
        <v>101</v>
      </c>
      <c r="H40" s="264" t="s">
        <v>102</v>
      </c>
      <c r="I40" s="237"/>
    </row>
    <row r="41" spans="1:9" ht="51">
      <c r="A41" s="268">
        <v>7</v>
      </c>
      <c r="B41" s="241" t="s">
        <v>692</v>
      </c>
      <c r="C41" s="235">
        <f t="shared" si="2"/>
        <v>9.1999999999999993</v>
      </c>
      <c r="D41" s="256">
        <v>9.1999999999999993</v>
      </c>
      <c r="E41" s="256"/>
      <c r="F41" s="256"/>
      <c r="G41" s="232" t="s">
        <v>693</v>
      </c>
      <c r="H41" s="563" t="s">
        <v>694</v>
      </c>
      <c r="I41" s="237"/>
    </row>
    <row r="42" spans="1:9" ht="64.5">
      <c r="A42" s="268">
        <v>8</v>
      </c>
      <c r="B42" s="255" t="s">
        <v>695</v>
      </c>
      <c r="C42" s="235">
        <f t="shared" si="2"/>
        <v>3.6</v>
      </c>
      <c r="D42" s="256">
        <v>3.6</v>
      </c>
      <c r="E42" s="256"/>
      <c r="F42" s="256"/>
      <c r="G42" s="232" t="s">
        <v>696</v>
      </c>
      <c r="H42" s="260" t="s">
        <v>691</v>
      </c>
      <c r="I42" s="237"/>
    </row>
    <row r="43" spans="1:9">
      <c r="A43" s="230" t="s">
        <v>112</v>
      </c>
      <c r="B43" s="253" t="s">
        <v>113</v>
      </c>
      <c r="C43" s="270">
        <f>C44</f>
        <v>3</v>
      </c>
      <c r="D43" s="270">
        <f>D44</f>
        <v>3</v>
      </c>
      <c r="E43" s="270">
        <f>E44</f>
        <v>0</v>
      </c>
      <c r="F43" s="270">
        <f>F44</f>
        <v>0</v>
      </c>
      <c r="G43" s="232"/>
      <c r="H43" s="248"/>
      <c r="I43" s="237"/>
    </row>
    <row r="44" spans="1:9" ht="25.5">
      <c r="A44" s="268">
        <v>1</v>
      </c>
      <c r="B44" s="255" t="s">
        <v>114</v>
      </c>
      <c r="C44" s="235">
        <f t="shared" si="2"/>
        <v>3</v>
      </c>
      <c r="D44" s="256">
        <v>3</v>
      </c>
      <c r="E44" s="256"/>
      <c r="F44" s="256"/>
      <c r="G44" s="255" t="s">
        <v>115</v>
      </c>
      <c r="H44" s="255" t="s">
        <v>116</v>
      </c>
      <c r="I44" s="237"/>
    </row>
    <row r="45" spans="1:9" ht="39">
      <c r="A45" s="268">
        <v>2</v>
      </c>
      <c r="B45" s="255" t="s">
        <v>117</v>
      </c>
      <c r="C45" s="235">
        <f t="shared" si="2"/>
        <v>5.5</v>
      </c>
      <c r="D45" s="256">
        <v>5.5</v>
      </c>
      <c r="E45" s="255"/>
      <c r="F45" s="255"/>
      <c r="G45" s="255" t="s">
        <v>118</v>
      </c>
      <c r="H45" s="264" t="s">
        <v>119</v>
      </c>
      <c r="I45" s="237"/>
    </row>
    <row r="46" spans="1:9">
      <c r="A46" s="230" t="s">
        <v>120</v>
      </c>
      <c r="B46" s="250" t="s">
        <v>121</v>
      </c>
      <c r="C46" s="267">
        <f>C47</f>
        <v>5</v>
      </c>
      <c r="D46" s="267">
        <f>D47</f>
        <v>5</v>
      </c>
      <c r="E46" s="267">
        <f>E47</f>
        <v>0</v>
      </c>
      <c r="F46" s="267">
        <f>F47</f>
        <v>0</v>
      </c>
      <c r="G46" s="248"/>
      <c r="H46" s="248"/>
      <c r="I46" s="229"/>
    </row>
    <row r="47" spans="1:9" ht="25.5">
      <c r="A47" s="227">
        <v>1</v>
      </c>
      <c r="B47" s="248" t="s">
        <v>122</v>
      </c>
      <c r="C47" s="235">
        <f t="shared" si="2"/>
        <v>5</v>
      </c>
      <c r="D47" s="249">
        <v>5</v>
      </c>
      <c r="E47" s="248"/>
      <c r="F47" s="248"/>
      <c r="G47" s="248" t="s">
        <v>80</v>
      </c>
      <c r="H47" s="248" t="s">
        <v>81</v>
      </c>
      <c r="I47" s="229"/>
    </row>
    <row r="48" spans="1:9">
      <c r="A48" s="230">
        <v>29</v>
      </c>
      <c r="B48" s="250" t="s">
        <v>123</v>
      </c>
      <c r="C48" s="267">
        <f>C46+C20+C18+C9+C34+C43</f>
        <v>62.829999999999991</v>
      </c>
      <c r="D48" s="267">
        <f>D46+D20+D18+D9+D34+D43</f>
        <v>62.829999999999991</v>
      </c>
      <c r="E48" s="267">
        <f>E46+E20+E18+E9+E34</f>
        <v>0</v>
      </c>
      <c r="F48" s="267">
        <f>F46+F20+F18+F9+F34</f>
        <v>0</v>
      </c>
      <c r="G48" s="248"/>
      <c r="H48" s="248"/>
      <c r="I48" s="229"/>
    </row>
    <row r="49" spans="1:9" ht="34.5" customHeight="1">
      <c r="A49" s="628" t="s">
        <v>1257</v>
      </c>
      <c r="B49" s="628"/>
      <c r="C49" s="628"/>
      <c r="D49" s="628"/>
      <c r="E49" s="628"/>
      <c r="F49" s="628"/>
      <c r="G49" s="628"/>
      <c r="H49" s="628"/>
      <c r="I49" s="628"/>
    </row>
    <row r="50" spans="1:9">
      <c r="A50" s="239" t="s">
        <v>22</v>
      </c>
      <c r="B50" s="238" t="s">
        <v>124</v>
      </c>
      <c r="C50" s="240">
        <f>C51</f>
        <v>0.6</v>
      </c>
      <c r="D50" s="240">
        <f>D51</f>
        <v>0.6</v>
      </c>
      <c r="E50" s="240">
        <f>E51</f>
        <v>0</v>
      </c>
      <c r="F50" s="240">
        <f>F51</f>
        <v>0</v>
      </c>
      <c r="G50" s="238"/>
      <c r="H50" s="238"/>
      <c r="I50" s="238"/>
    </row>
    <row r="51" spans="1:9" ht="25.5">
      <c r="A51" s="268">
        <v>1</v>
      </c>
      <c r="B51" s="248" t="s">
        <v>125</v>
      </c>
      <c r="C51" s="235">
        <f t="shared" ref="C51" si="3">SUM(D51:F51)</f>
        <v>0.6</v>
      </c>
      <c r="D51" s="269">
        <v>0.6</v>
      </c>
      <c r="E51" s="248"/>
      <c r="F51" s="248"/>
      <c r="G51" s="248" t="s">
        <v>126</v>
      </c>
      <c r="H51" s="248"/>
      <c r="I51" s="248" t="s">
        <v>46</v>
      </c>
    </row>
    <row r="52" spans="1:9">
      <c r="A52" s="271" t="s">
        <v>23</v>
      </c>
      <c r="B52" s="250" t="s">
        <v>61</v>
      </c>
      <c r="C52" s="272">
        <f>SUM(C53:C58)</f>
        <v>9.7899999999999991</v>
      </c>
      <c r="D52" s="272">
        <f>SUM(D53:D58)</f>
        <v>9.7899999999999991</v>
      </c>
      <c r="E52" s="272">
        <f>SUM(E53:E58)</f>
        <v>0</v>
      </c>
      <c r="F52" s="272">
        <f>SUM(F53:F58)</f>
        <v>0</v>
      </c>
      <c r="G52" s="248"/>
      <c r="H52" s="248"/>
      <c r="I52" s="248"/>
    </row>
    <row r="53" spans="1:9" ht="25.5">
      <c r="A53" s="268">
        <v>1</v>
      </c>
      <c r="B53" s="248" t="s">
        <v>127</v>
      </c>
      <c r="C53" s="235">
        <f t="shared" ref="C53:C58" si="4">SUM(D53:F53)</f>
        <v>3.82</v>
      </c>
      <c r="D53" s="269">
        <v>3.82</v>
      </c>
      <c r="E53" s="248"/>
      <c r="F53" s="248"/>
      <c r="G53" s="248" t="s">
        <v>128</v>
      </c>
      <c r="H53" s="248"/>
      <c r="I53" s="248" t="s">
        <v>46</v>
      </c>
    </row>
    <row r="54" spans="1:9">
      <c r="A54" s="268">
        <v>2</v>
      </c>
      <c r="B54" s="248" t="s">
        <v>129</v>
      </c>
      <c r="C54" s="235">
        <f t="shared" si="4"/>
        <v>5</v>
      </c>
      <c r="D54" s="269">
        <v>5</v>
      </c>
      <c r="E54" s="248"/>
      <c r="F54" s="248"/>
      <c r="G54" s="248" t="s">
        <v>130</v>
      </c>
      <c r="H54" s="248"/>
      <c r="I54" s="248" t="s">
        <v>46</v>
      </c>
    </row>
    <row r="55" spans="1:9">
      <c r="A55" s="268">
        <v>3</v>
      </c>
      <c r="B55" s="248" t="s">
        <v>131</v>
      </c>
      <c r="C55" s="235">
        <f t="shared" si="4"/>
        <v>0.11</v>
      </c>
      <c r="D55" s="248">
        <v>0.11</v>
      </c>
      <c r="E55" s="248"/>
      <c r="F55" s="248"/>
      <c r="G55" s="248" t="s">
        <v>132</v>
      </c>
      <c r="H55" s="248"/>
      <c r="I55" s="248" t="s">
        <v>47</v>
      </c>
    </row>
    <row r="56" spans="1:9" ht="38.25">
      <c r="A56" s="268">
        <v>4</v>
      </c>
      <c r="B56" s="248" t="s">
        <v>133</v>
      </c>
      <c r="C56" s="235">
        <f t="shared" si="4"/>
        <v>0.11</v>
      </c>
      <c r="D56" s="248">
        <v>0.11</v>
      </c>
      <c r="E56" s="248"/>
      <c r="F56" s="248"/>
      <c r="G56" s="248" t="s">
        <v>134</v>
      </c>
      <c r="H56" s="248"/>
      <c r="I56" s="248" t="s">
        <v>47</v>
      </c>
    </row>
    <row r="57" spans="1:9" ht="25.5">
      <c r="A57" s="268">
        <v>5</v>
      </c>
      <c r="B57" s="248" t="s">
        <v>135</v>
      </c>
      <c r="C57" s="235">
        <f t="shared" si="4"/>
        <v>0.65</v>
      </c>
      <c r="D57" s="248">
        <v>0.65</v>
      </c>
      <c r="E57" s="248"/>
      <c r="F57" s="248"/>
      <c r="G57" s="248" t="s">
        <v>136</v>
      </c>
      <c r="H57" s="248"/>
      <c r="I57" s="248" t="s">
        <v>48</v>
      </c>
    </row>
    <row r="58" spans="1:9">
      <c r="A58" s="268">
        <v>1</v>
      </c>
      <c r="B58" s="248" t="s">
        <v>137</v>
      </c>
      <c r="C58" s="235">
        <f t="shared" si="4"/>
        <v>0.1</v>
      </c>
      <c r="D58" s="269">
        <v>0.1</v>
      </c>
      <c r="E58" s="248"/>
      <c r="F58" s="248"/>
      <c r="G58" s="248" t="s">
        <v>138</v>
      </c>
      <c r="H58" s="248"/>
      <c r="I58" s="248" t="s">
        <v>46</v>
      </c>
    </row>
    <row r="59" spans="1:9">
      <c r="A59" s="271" t="s">
        <v>25</v>
      </c>
      <c r="B59" s="250" t="s">
        <v>82</v>
      </c>
      <c r="C59" s="272">
        <f>C60+C62+C64+C68+C79+C84+C87</f>
        <v>62.89</v>
      </c>
      <c r="D59" s="272">
        <f>D60+D62+D64+D68+D79+D84+D87</f>
        <v>62.89</v>
      </c>
      <c r="E59" s="272">
        <f>E60+E62+E64+E68+E79+E84+E87</f>
        <v>0</v>
      </c>
      <c r="F59" s="272">
        <f>F60+F62+F64+F68+F79+F84+F87</f>
        <v>0</v>
      </c>
      <c r="G59" s="248"/>
      <c r="H59" s="248"/>
      <c r="I59" s="248"/>
    </row>
    <row r="60" spans="1:9">
      <c r="A60" s="271" t="s">
        <v>139</v>
      </c>
      <c r="B60" s="250" t="s">
        <v>140</v>
      </c>
      <c r="C60" s="272">
        <f>C61</f>
        <v>6.32</v>
      </c>
      <c r="D60" s="272">
        <f>D61</f>
        <v>6.32</v>
      </c>
      <c r="E60" s="272">
        <f>E61</f>
        <v>0</v>
      </c>
      <c r="F60" s="272">
        <f>F61</f>
        <v>0</v>
      </c>
      <c r="G60" s="248"/>
      <c r="H60" s="248"/>
      <c r="I60" s="248"/>
    </row>
    <row r="61" spans="1:9">
      <c r="A61" s="268">
        <v>1</v>
      </c>
      <c r="B61" s="248" t="s">
        <v>141</v>
      </c>
      <c r="C61" s="235">
        <f t="shared" ref="C61" si="5">SUM(D61:F61)</f>
        <v>6.32</v>
      </c>
      <c r="D61" s="269">
        <v>6.32</v>
      </c>
      <c r="E61" s="248"/>
      <c r="F61" s="248"/>
      <c r="G61" s="248" t="s">
        <v>142</v>
      </c>
      <c r="H61" s="248"/>
      <c r="I61" s="248" t="s">
        <v>46</v>
      </c>
    </row>
    <row r="62" spans="1:9">
      <c r="A62" s="271" t="s">
        <v>143</v>
      </c>
      <c r="B62" s="250" t="s">
        <v>144</v>
      </c>
      <c r="C62" s="272">
        <f>C63</f>
        <v>0.02</v>
      </c>
      <c r="D62" s="272">
        <f>D63</f>
        <v>0.02</v>
      </c>
      <c r="E62" s="272">
        <f>E63</f>
        <v>0</v>
      </c>
      <c r="F62" s="272"/>
      <c r="G62" s="248"/>
      <c r="H62" s="248"/>
      <c r="I62" s="248"/>
    </row>
    <row r="63" spans="1:9" ht="25.5">
      <c r="A63" s="268">
        <v>1</v>
      </c>
      <c r="B63" s="248" t="s">
        <v>145</v>
      </c>
      <c r="C63" s="235">
        <f t="shared" ref="C63" si="6">SUM(D63:F63)</f>
        <v>0.02</v>
      </c>
      <c r="D63" s="269">
        <v>0.02</v>
      </c>
      <c r="E63" s="248"/>
      <c r="F63" s="248"/>
      <c r="G63" s="248" t="s">
        <v>146</v>
      </c>
      <c r="H63" s="248"/>
      <c r="I63" s="248" t="s">
        <v>46</v>
      </c>
    </row>
    <row r="64" spans="1:9">
      <c r="A64" s="271" t="s">
        <v>147</v>
      </c>
      <c r="B64" s="250" t="s">
        <v>148</v>
      </c>
      <c r="C64" s="272">
        <f>C65+C66+C67</f>
        <v>2.5499999999999998</v>
      </c>
      <c r="D64" s="272">
        <f>D65+D66+D67</f>
        <v>2.5499999999999998</v>
      </c>
      <c r="E64" s="272">
        <f>E65+E66+E67</f>
        <v>0</v>
      </c>
      <c r="F64" s="272">
        <f>F65+F66+F67</f>
        <v>0</v>
      </c>
      <c r="G64" s="248"/>
      <c r="H64" s="248"/>
      <c r="I64" s="248"/>
    </row>
    <row r="65" spans="1:9">
      <c r="A65" s="268">
        <v>1</v>
      </c>
      <c r="B65" s="248" t="s">
        <v>149</v>
      </c>
      <c r="C65" s="235">
        <f t="shared" ref="C65:C121" si="7">SUM(D65:F65)</f>
        <v>0.05</v>
      </c>
      <c r="D65" s="269">
        <v>0.05</v>
      </c>
      <c r="E65" s="248"/>
      <c r="F65" s="248"/>
      <c r="G65" s="248" t="s">
        <v>150</v>
      </c>
      <c r="H65" s="248"/>
      <c r="I65" s="248" t="s">
        <v>46</v>
      </c>
    </row>
    <row r="66" spans="1:9">
      <c r="A66" s="268">
        <v>2</v>
      </c>
      <c r="B66" s="248" t="s">
        <v>151</v>
      </c>
      <c r="C66" s="235">
        <f t="shared" si="7"/>
        <v>2</v>
      </c>
      <c r="D66" s="269">
        <v>2</v>
      </c>
      <c r="E66" s="248"/>
      <c r="F66" s="248"/>
      <c r="G66" s="248" t="s">
        <v>86</v>
      </c>
      <c r="H66" s="248"/>
      <c r="I66" s="248" t="s">
        <v>46</v>
      </c>
    </row>
    <row r="67" spans="1:9" ht="25.5">
      <c r="A67" s="268">
        <v>3</v>
      </c>
      <c r="B67" s="248" t="s">
        <v>152</v>
      </c>
      <c r="C67" s="235">
        <f t="shared" si="7"/>
        <v>0.5</v>
      </c>
      <c r="D67" s="248">
        <v>0.5</v>
      </c>
      <c r="E67" s="248"/>
      <c r="F67" s="248"/>
      <c r="G67" s="248" t="s">
        <v>153</v>
      </c>
      <c r="H67" s="248"/>
      <c r="I67" s="248" t="s">
        <v>47</v>
      </c>
    </row>
    <row r="68" spans="1:9">
      <c r="A68" s="271" t="s">
        <v>154</v>
      </c>
      <c r="B68" s="250" t="s">
        <v>26</v>
      </c>
      <c r="C68" s="272">
        <f>SUM(C69:C78)</f>
        <v>32.19</v>
      </c>
      <c r="D68" s="272">
        <f>SUM(D69:D78)</f>
        <v>32.19</v>
      </c>
      <c r="E68" s="272">
        <f>SUM(E69:E78)</f>
        <v>0</v>
      </c>
      <c r="F68" s="272">
        <f>SUM(F69:F78)</f>
        <v>0</v>
      </c>
      <c r="G68" s="248"/>
      <c r="H68" s="248"/>
      <c r="I68" s="248"/>
    </row>
    <row r="69" spans="1:9" ht="25.5">
      <c r="A69" s="268">
        <v>1</v>
      </c>
      <c r="B69" s="248" t="s">
        <v>155</v>
      </c>
      <c r="C69" s="235">
        <f t="shared" si="7"/>
        <v>0.75</v>
      </c>
      <c r="D69" s="269">
        <v>0.75</v>
      </c>
      <c r="E69" s="248"/>
      <c r="F69" s="248"/>
      <c r="G69" s="248" t="s">
        <v>156</v>
      </c>
      <c r="H69" s="248"/>
      <c r="I69" s="248" t="s">
        <v>46</v>
      </c>
    </row>
    <row r="70" spans="1:9" ht="25.5">
      <c r="A70" s="268">
        <v>2</v>
      </c>
      <c r="B70" s="248" t="s">
        <v>157</v>
      </c>
      <c r="C70" s="235">
        <f t="shared" si="7"/>
        <v>1.1599999999999999</v>
      </c>
      <c r="D70" s="269">
        <v>1.1599999999999999</v>
      </c>
      <c r="E70" s="248"/>
      <c r="F70" s="248"/>
      <c r="G70" s="248" t="s">
        <v>158</v>
      </c>
      <c r="H70" s="248"/>
      <c r="I70" s="248" t="s">
        <v>46</v>
      </c>
    </row>
    <row r="71" spans="1:9" ht="25.5">
      <c r="A71" s="268">
        <v>3</v>
      </c>
      <c r="B71" s="248" t="s">
        <v>159</v>
      </c>
      <c r="C71" s="235">
        <f t="shared" si="7"/>
        <v>4.9000000000000004</v>
      </c>
      <c r="D71" s="269">
        <v>4.9000000000000004</v>
      </c>
      <c r="E71" s="248"/>
      <c r="F71" s="248"/>
      <c r="G71" s="248" t="s">
        <v>160</v>
      </c>
      <c r="H71" s="248"/>
      <c r="I71" s="248" t="s">
        <v>46</v>
      </c>
    </row>
    <row r="72" spans="1:9" ht="38.25">
      <c r="A72" s="268">
        <v>4</v>
      </c>
      <c r="B72" s="248" t="s">
        <v>161</v>
      </c>
      <c r="C72" s="235">
        <f t="shared" si="7"/>
        <v>4.9000000000000004</v>
      </c>
      <c r="D72" s="269">
        <v>4.9000000000000004</v>
      </c>
      <c r="E72" s="248"/>
      <c r="F72" s="248"/>
      <c r="G72" s="248" t="s">
        <v>162</v>
      </c>
      <c r="H72" s="248"/>
      <c r="I72" s="248" t="s">
        <v>46</v>
      </c>
    </row>
    <row r="73" spans="1:9" ht="51">
      <c r="A73" s="268">
        <v>5</v>
      </c>
      <c r="B73" s="248" t="s">
        <v>163</v>
      </c>
      <c r="C73" s="235">
        <f t="shared" si="7"/>
        <v>0.18</v>
      </c>
      <c r="D73" s="269">
        <v>0.18</v>
      </c>
      <c r="E73" s="248"/>
      <c r="F73" s="248"/>
      <c r="G73" s="248" t="s">
        <v>164</v>
      </c>
      <c r="H73" s="248"/>
      <c r="I73" s="248" t="s">
        <v>46</v>
      </c>
    </row>
    <row r="74" spans="1:9" ht="38.25">
      <c r="A74" s="268">
        <v>6</v>
      </c>
      <c r="B74" s="248" t="s">
        <v>165</v>
      </c>
      <c r="C74" s="235">
        <f t="shared" si="7"/>
        <v>1.19</v>
      </c>
      <c r="D74" s="269">
        <v>1.19</v>
      </c>
      <c r="E74" s="248"/>
      <c r="F74" s="248"/>
      <c r="G74" s="248" t="s">
        <v>166</v>
      </c>
      <c r="H74" s="248"/>
      <c r="I74" s="248" t="s">
        <v>46</v>
      </c>
    </row>
    <row r="75" spans="1:9" ht="25.5">
      <c r="A75" s="268">
        <v>7</v>
      </c>
      <c r="B75" s="248" t="s">
        <v>167</v>
      </c>
      <c r="C75" s="235">
        <f t="shared" si="7"/>
        <v>8.1</v>
      </c>
      <c r="D75" s="269">
        <v>8.1</v>
      </c>
      <c r="E75" s="248"/>
      <c r="F75" s="248"/>
      <c r="G75" s="248" t="s">
        <v>168</v>
      </c>
      <c r="H75" s="248"/>
      <c r="I75" s="248" t="s">
        <v>46</v>
      </c>
    </row>
    <row r="76" spans="1:9">
      <c r="A76" s="268">
        <v>8</v>
      </c>
      <c r="B76" s="241" t="s">
        <v>169</v>
      </c>
      <c r="C76" s="235">
        <f t="shared" si="7"/>
        <v>2.7</v>
      </c>
      <c r="D76" s="242">
        <v>2.7</v>
      </c>
      <c r="E76" s="236"/>
      <c r="F76" s="236"/>
      <c r="G76" s="232" t="s">
        <v>67</v>
      </c>
      <c r="H76" s="248"/>
      <c r="I76" s="248" t="s">
        <v>46</v>
      </c>
    </row>
    <row r="77" spans="1:9" ht="38.25">
      <c r="A77" s="268">
        <v>9</v>
      </c>
      <c r="B77" s="248" t="s">
        <v>170</v>
      </c>
      <c r="C77" s="235">
        <f t="shared" si="7"/>
        <v>8</v>
      </c>
      <c r="D77" s="269">
        <v>8</v>
      </c>
      <c r="E77" s="248"/>
      <c r="F77" s="248"/>
      <c r="G77" s="248" t="s">
        <v>171</v>
      </c>
      <c r="H77" s="248"/>
      <c r="I77" s="248" t="s">
        <v>46</v>
      </c>
    </row>
    <row r="78" spans="1:9" ht="25.5">
      <c r="A78" s="268">
        <v>10</v>
      </c>
      <c r="B78" s="248" t="s">
        <v>172</v>
      </c>
      <c r="C78" s="235">
        <f t="shared" si="7"/>
        <v>0.31</v>
      </c>
      <c r="D78" s="248">
        <v>0.31</v>
      </c>
      <c r="E78" s="248"/>
      <c r="F78" s="248"/>
      <c r="G78" s="248" t="s">
        <v>173</v>
      </c>
      <c r="H78" s="248"/>
      <c r="I78" s="248" t="s">
        <v>47</v>
      </c>
    </row>
    <row r="79" spans="1:9">
      <c r="A79" s="271" t="s">
        <v>174</v>
      </c>
      <c r="B79" s="250" t="s">
        <v>175</v>
      </c>
      <c r="C79" s="272">
        <f>SUM(C80:C83)</f>
        <v>19.100000000000001</v>
      </c>
      <c r="D79" s="272">
        <f>SUM(D80:D83)</f>
        <v>19.100000000000001</v>
      </c>
      <c r="E79" s="272">
        <f>SUM(E80:E83)</f>
        <v>0</v>
      </c>
      <c r="F79" s="272">
        <f>SUM(F80:F83)</f>
        <v>0</v>
      </c>
      <c r="G79" s="248"/>
      <c r="H79" s="248"/>
      <c r="I79" s="248"/>
    </row>
    <row r="80" spans="1:9" ht="25.5">
      <c r="A80" s="268">
        <v>1</v>
      </c>
      <c r="B80" s="248" t="s">
        <v>176</v>
      </c>
      <c r="C80" s="235">
        <f t="shared" si="7"/>
        <v>7</v>
      </c>
      <c r="D80" s="269">
        <v>7</v>
      </c>
      <c r="E80" s="248"/>
      <c r="F80" s="248"/>
      <c r="G80" s="248" t="s">
        <v>177</v>
      </c>
      <c r="H80" s="248"/>
      <c r="I80" s="248" t="s">
        <v>46</v>
      </c>
    </row>
    <row r="81" spans="1:9">
      <c r="A81" s="268">
        <v>2</v>
      </c>
      <c r="B81" s="248" t="s">
        <v>178</v>
      </c>
      <c r="C81" s="235">
        <f t="shared" si="7"/>
        <v>9</v>
      </c>
      <c r="D81" s="269">
        <v>9</v>
      </c>
      <c r="E81" s="248"/>
      <c r="F81" s="248"/>
      <c r="G81" s="248" t="s">
        <v>179</v>
      </c>
      <c r="H81" s="248"/>
      <c r="I81" s="248" t="s">
        <v>46</v>
      </c>
    </row>
    <row r="82" spans="1:9" ht="25.5">
      <c r="A82" s="268">
        <v>3</v>
      </c>
      <c r="B82" s="241" t="s">
        <v>180</v>
      </c>
      <c r="C82" s="235">
        <f t="shared" si="7"/>
        <v>3</v>
      </c>
      <c r="D82" s="242">
        <v>3</v>
      </c>
      <c r="E82" s="236"/>
      <c r="F82" s="236"/>
      <c r="G82" s="232" t="s">
        <v>179</v>
      </c>
      <c r="H82" s="248"/>
      <c r="I82" s="248" t="s">
        <v>46</v>
      </c>
    </row>
    <row r="83" spans="1:9" ht="25.5">
      <c r="A83" s="268">
        <v>4</v>
      </c>
      <c r="B83" s="248" t="s">
        <v>181</v>
      </c>
      <c r="C83" s="235">
        <f t="shared" si="7"/>
        <v>0.1</v>
      </c>
      <c r="D83" s="269">
        <v>0.1</v>
      </c>
      <c r="E83" s="248"/>
      <c r="F83" s="248"/>
      <c r="G83" s="248" t="s">
        <v>182</v>
      </c>
      <c r="H83" s="248"/>
      <c r="I83" s="248" t="s">
        <v>46</v>
      </c>
    </row>
    <row r="84" spans="1:9">
      <c r="A84" s="271" t="s">
        <v>183</v>
      </c>
      <c r="B84" s="250" t="s">
        <v>36</v>
      </c>
      <c r="C84" s="272">
        <f>C85+C86</f>
        <v>2.6999999999999997</v>
      </c>
      <c r="D84" s="272">
        <f>D85+D86</f>
        <v>2.6999999999999997</v>
      </c>
      <c r="E84" s="272">
        <f>E85+F84</f>
        <v>0</v>
      </c>
      <c r="F84" s="272">
        <f>F85+G84</f>
        <v>0</v>
      </c>
      <c r="G84" s="248"/>
      <c r="H84" s="248"/>
      <c r="I84" s="248"/>
    </row>
    <row r="85" spans="1:9" ht="25.5">
      <c r="A85" s="268">
        <v>1</v>
      </c>
      <c r="B85" s="248" t="s">
        <v>184</v>
      </c>
      <c r="C85" s="235">
        <f t="shared" si="7"/>
        <v>0.4</v>
      </c>
      <c r="D85" s="269">
        <v>0.4</v>
      </c>
      <c r="E85" s="248"/>
      <c r="F85" s="248"/>
      <c r="G85" s="248" t="s">
        <v>185</v>
      </c>
      <c r="H85" s="248"/>
      <c r="I85" s="248" t="s">
        <v>46</v>
      </c>
    </row>
    <row r="86" spans="1:9">
      <c r="A86" s="268">
        <v>2</v>
      </c>
      <c r="B86" s="248" t="s">
        <v>186</v>
      </c>
      <c r="C86" s="235">
        <f t="shared" si="7"/>
        <v>2.2999999999999998</v>
      </c>
      <c r="D86" s="269">
        <v>2.2999999999999998</v>
      </c>
      <c r="E86" s="248"/>
      <c r="F86" s="248"/>
      <c r="G86" s="248" t="s">
        <v>187</v>
      </c>
      <c r="H86" s="248"/>
      <c r="I86" s="248" t="s">
        <v>47</v>
      </c>
    </row>
    <row r="87" spans="1:9">
      <c r="A87" s="271" t="s">
        <v>188</v>
      </c>
      <c r="B87" s="250" t="s">
        <v>88</v>
      </c>
      <c r="C87" s="272">
        <f>C88</f>
        <v>0.01</v>
      </c>
      <c r="D87" s="272">
        <f>D88</f>
        <v>0.01</v>
      </c>
      <c r="E87" s="272">
        <f>E88</f>
        <v>0</v>
      </c>
      <c r="F87" s="272">
        <f>F88</f>
        <v>0</v>
      </c>
      <c r="G87" s="248"/>
      <c r="H87" s="248"/>
      <c r="I87" s="248"/>
    </row>
    <row r="88" spans="1:9" ht="25.5">
      <c r="A88" s="268">
        <v>1</v>
      </c>
      <c r="B88" s="248" t="s">
        <v>189</v>
      </c>
      <c r="C88" s="235">
        <f t="shared" si="7"/>
        <v>0.01</v>
      </c>
      <c r="D88" s="248">
        <v>0.01</v>
      </c>
      <c r="E88" s="248"/>
      <c r="F88" s="248"/>
      <c r="G88" s="248" t="s">
        <v>190</v>
      </c>
      <c r="H88" s="248"/>
      <c r="I88" s="248" t="s">
        <v>47</v>
      </c>
    </row>
    <row r="89" spans="1:9">
      <c r="A89" s="271" t="s">
        <v>112</v>
      </c>
      <c r="B89" s="273" t="s">
        <v>113</v>
      </c>
      <c r="C89" s="274">
        <f>SUM(C90:C101)</f>
        <v>27.95</v>
      </c>
      <c r="D89" s="274">
        <f>SUM(D90:D101)</f>
        <v>27.95</v>
      </c>
      <c r="E89" s="274">
        <f>SUM(E90:E101)</f>
        <v>0</v>
      </c>
      <c r="F89" s="274">
        <f>SUM(F90:F101)</f>
        <v>0</v>
      </c>
      <c r="G89" s="232"/>
      <c r="H89" s="233"/>
      <c r="I89" s="237"/>
    </row>
    <row r="90" spans="1:9" ht="25.5">
      <c r="A90" s="268">
        <v>1</v>
      </c>
      <c r="B90" s="248" t="s">
        <v>191</v>
      </c>
      <c r="C90" s="235">
        <f t="shared" si="7"/>
        <v>5</v>
      </c>
      <c r="D90" s="269">
        <v>5</v>
      </c>
      <c r="E90" s="248"/>
      <c r="F90" s="248"/>
      <c r="G90" s="248" t="s">
        <v>192</v>
      </c>
      <c r="H90" s="248"/>
      <c r="I90" s="248" t="s">
        <v>46</v>
      </c>
    </row>
    <row r="91" spans="1:9" ht="25.5">
      <c r="A91" s="268">
        <v>2</v>
      </c>
      <c r="B91" s="248" t="s">
        <v>193</v>
      </c>
      <c r="C91" s="235">
        <f t="shared" si="7"/>
        <v>2.5</v>
      </c>
      <c r="D91" s="269">
        <v>2.5</v>
      </c>
      <c r="E91" s="248"/>
      <c r="F91" s="248"/>
      <c r="G91" s="248" t="s">
        <v>194</v>
      </c>
      <c r="H91" s="248"/>
      <c r="I91" s="248" t="s">
        <v>46</v>
      </c>
    </row>
    <row r="92" spans="1:9">
      <c r="A92" s="268">
        <v>3</v>
      </c>
      <c r="B92" s="248" t="s">
        <v>195</v>
      </c>
      <c r="C92" s="235">
        <f t="shared" si="7"/>
        <v>0.3</v>
      </c>
      <c r="D92" s="269">
        <v>0.3</v>
      </c>
      <c r="E92" s="248"/>
      <c r="F92" s="248"/>
      <c r="G92" s="248" t="s">
        <v>196</v>
      </c>
      <c r="H92" s="248"/>
      <c r="I92" s="248" t="s">
        <v>46</v>
      </c>
    </row>
    <row r="93" spans="1:9">
      <c r="A93" s="268">
        <v>4</v>
      </c>
      <c r="B93" s="248" t="s">
        <v>197</v>
      </c>
      <c r="C93" s="235">
        <f t="shared" si="7"/>
        <v>1.3</v>
      </c>
      <c r="D93" s="269">
        <v>1.3</v>
      </c>
      <c r="E93" s="248"/>
      <c r="F93" s="248"/>
      <c r="G93" s="248" t="s">
        <v>146</v>
      </c>
      <c r="H93" s="248"/>
      <c r="I93" s="248" t="s">
        <v>46</v>
      </c>
    </row>
    <row r="94" spans="1:9" ht="25.5">
      <c r="A94" s="268">
        <v>5</v>
      </c>
      <c r="B94" s="248" t="s">
        <v>198</v>
      </c>
      <c r="C94" s="235">
        <f t="shared" si="7"/>
        <v>1</v>
      </c>
      <c r="D94" s="269">
        <v>1</v>
      </c>
      <c r="E94" s="248"/>
      <c r="F94" s="248"/>
      <c r="G94" s="248" t="s">
        <v>199</v>
      </c>
      <c r="H94" s="248"/>
      <c r="I94" s="248" t="s">
        <v>46</v>
      </c>
    </row>
    <row r="95" spans="1:9" ht="25.5">
      <c r="A95" s="268">
        <v>6</v>
      </c>
      <c r="B95" s="248" t="s">
        <v>200</v>
      </c>
      <c r="C95" s="235">
        <f t="shared" si="7"/>
        <v>4</v>
      </c>
      <c r="D95" s="269">
        <v>4</v>
      </c>
      <c r="E95" s="248"/>
      <c r="F95" s="248"/>
      <c r="G95" s="248" t="s">
        <v>201</v>
      </c>
      <c r="H95" s="248"/>
      <c r="I95" s="248" t="s">
        <v>46</v>
      </c>
    </row>
    <row r="96" spans="1:9">
      <c r="A96" s="268">
        <v>7</v>
      </c>
      <c r="B96" s="248" t="s">
        <v>202</v>
      </c>
      <c r="C96" s="235">
        <f t="shared" si="7"/>
        <v>1</v>
      </c>
      <c r="D96" s="269">
        <v>1</v>
      </c>
      <c r="E96" s="248"/>
      <c r="F96" s="248"/>
      <c r="G96" s="248" t="s">
        <v>203</v>
      </c>
      <c r="H96" s="248"/>
      <c r="I96" s="248" t="s">
        <v>46</v>
      </c>
    </row>
    <row r="97" spans="1:9">
      <c r="A97" s="268">
        <v>8</v>
      </c>
      <c r="B97" s="248" t="s">
        <v>204</v>
      </c>
      <c r="C97" s="235">
        <f t="shared" si="7"/>
        <v>4.2</v>
      </c>
      <c r="D97" s="269">
        <v>4.2</v>
      </c>
      <c r="E97" s="248"/>
      <c r="F97" s="248"/>
      <c r="G97" s="248" t="s">
        <v>205</v>
      </c>
      <c r="H97" s="248"/>
      <c r="I97" s="248" t="s">
        <v>46</v>
      </c>
    </row>
    <row r="98" spans="1:9" ht="25.5">
      <c r="A98" s="268">
        <v>9</v>
      </c>
      <c r="B98" s="248" t="s">
        <v>206</v>
      </c>
      <c r="C98" s="235">
        <f t="shared" si="7"/>
        <v>2.5</v>
      </c>
      <c r="D98" s="269">
        <v>2.5</v>
      </c>
      <c r="E98" s="248"/>
      <c r="F98" s="248"/>
      <c r="G98" s="248" t="s">
        <v>207</v>
      </c>
      <c r="H98" s="248"/>
      <c r="I98" s="248" t="s">
        <v>46</v>
      </c>
    </row>
    <row r="99" spans="1:9" ht="25.5">
      <c r="A99" s="268">
        <v>10</v>
      </c>
      <c r="B99" s="248" t="s">
        <v>208</v>
      </c>
      <c r="C99" s="235">
        <f t="shared" si="7"/>
        <v>0.45</v>
      </c>
      <c r="D99" s="269">
        <v>0.45</v>
      </c>
      <c r="E99" s="248"/>
      <c r="F99" s="248"/>
      <c r="G99" s="248" t="s">
        <v>209</v>
      </c>
      <c r="H99" s="248"/>
      <c r="I99" s="248" t="s">
        <v>46</v>
      </c>
    </row>
    <row r="100" spans="1:9" ht="25.5">
      <c r="A100" s="268">
        <v>11</v>
      </c>
      <c r="B100" s="248" t="s">
        <v>210</v>
      </c>
      <c r="C100" s="235">
        <f t="shared" si="7"/>
        <v>4.9000000000000004</v>
      </c>
      <c r="D100" s="248">
        <v>4.9000000000000004</v>
      </c>
      <c r="E100" s="248"/>
      <c r="F100" s="248" t="s">
        <v>211</v>
      </c>
      <c r="G100" s="248" t="s">
        <v>212</v>
      </c>
      <c r="H100" s="248"/>
      <c r="I100" s="248" t="s">
        <v>47</v>
      </c>
    </row>
    <row r="101" spans="1:9" ht="63.75">
      <c r="A101" s="268">
        <v>1</v>
      </c>
      <c r="B101" s="255" t="s">
        <v>213</v>
      </c>
      <c r="C101" s="235">
        <f t="shared" si="7"/>
        <v>0.8</v>
      </c>
      <c r="D101" s="269">
        <v>0.8</v>
      </c>
      <c r="E101" s="269"/>
      <c r="F101" s="269"/>
      <c r="G101" s="248" t="s">
        <v>153</v>
      </c>
      <c r="H101" s="248"/>
      <c r="I101" s="248" t="s">
        <v>46</v>
      </c>
    </row>
    <row r="102" spans="1:9">
      <c r="A102" s="271" t="s">
        <v>120</v>
      </c>
      <c r="B102" s="250" t="s">
        <v>103</v>
      </c>
      <c r="C102" s="272">
        <f>SUM(C103:C114)</f>
        <v>17.46</v>
      </c>
      <c r="D102" s="272">
        <f>SUM(D103:D114)</f>
        <v>17.46</v>
      </c>
      <c r="E102" s="272">
        <f>SUM(E103:E114)</f>
        <v>0</v>
      </c>
      <c r="F102" s="272">
        <f>SUM(F103:F114)</f>
        <v>0</v>
      </c>
      <c r="G102" s="248"/>
      <c r="H102" s="248"/>
      <c r="I102" s="248"/>
    </row>
    <row r="103" spans="1:9" ht="38.25">
      <c r="A103" s="268">
        <v>1</v>
      </c>
      <c r="B103" s="248" t="s">
        <v>214</v>
      </c>
      <c r="C103" s="235">
        <f t="shared" si="7"/>
        <v>1.4</v>
      </c>
      <c r="D103" s="269">
        <v>1.4</v>
      </c>
      <c r="E103" s="248"/>
      <c r="F103" s="248"/>
      <c r="G103" s="248" t="s">
        <v>215</v>
      </c>
      <c r="H103" s="248"/>
      <c r="I103" s="248" t="s">
        <v>46</v>
      </c>
    </row>
    <row r="104" spans="1:9">
      <c r="A104" s="268">
        <v>2</v>
      </c>
      <c r="B104" s="248" t="s">
        <v>216</v>
      </c>
      <c r="C104" s="235">
        <f t="shared" si="7"/>
        <v>3.1</v>
      </c>
      <c r="D104" s="269">
        <v>3.1</v>
      </c>
      <c r="E104" s="248"/>
      <c r="F104" s="248"/>
      <c r="G104" s="248" t="s">
        <v>217</v>
      </c>
      <c r="H104" s="248"/>
      <c r="I104" s="248" t="s">
        <v>46</v>
      </c>
    </row>
    <row r="105" spans="1:9" ht="25.5">
      <c r="A105" s="268">
        <v>3</v>
      </c>
      <c r="B105" s="248" t="s">
        <v>218</v>
      </c>
      <c r="C105" s="235">
        <f t="shared" si="7"/>
        <v>0.19</v>
      </c>
      <c r="D105" s="269">
        <v>0.19</v>
      </c>
      <c r="E105" s="248"/>
      <c r="F105" s="248"/>
      <c r="G105" s="248" t="s">
        <v>219</v>
      </c>
      <c r="H105" s="248"/>
      <c r="I105" s="248" t="s">
        <v>46</v>
      </c>
    </row>
    <row r="106" spans="1:9">
      <c r="A106" s="268">
        <v>4</v>
      </c>
      <c r="B106" s="248" t="s">
        <v>220</v>
      </c>
      <c r="C106" s="235">
        <f t="shared" si="7"/>
        <v>0.31</v>
      </c>
      <c r="D106" s="269">
        <v>0.31</v>
      </c>
      <c r="E106" s="248"/>
      <c r="F106" s="248"/>
      <c r="G106" s="248" t="s">
        <v>221</v>
      </c>
      <c r="H106" s="248"/>
      <c r="I106" s="248" t="s">
        <v>46</v>
      </c>
    </row>
    <row r="107" spans="1:9">
      <c r="A107" s="268">
        <v>5</v>
      </c>
      <c r="B107" s="248" t="s">
        <v>220</v>
      </c>
      <c r="C107" s="235">
        <f t="shared" si="7"/>
        <v>0.59</v>
      </c>
      <c r="D107" s="269">
        <v>0.59</v>
      </c>
      <c r="E107" s="248"/>
      <c r="F107" s="248"/>
      <c r="G107" s="248" t="s">
        <v>221</v>
      </c>
      <c r="H107" s="248"/>
      <c r="I107" s="248" t="s">
        <v>46</v>
      </c>
    </row>
    <row r="108" spans="1:9">
      <c r="A108" s="268">
        <v>6</v>
      </c>
      <c r="B108" s="248" t="s">
        <v>222</v>
      </c>
      <c r="C108" s="235">
        <f t="shared" si="7"/>
        <v>0.73</v>
      </c>
      <c r="D108" s="269">
        <v>0.73</v>
      </c>
      <c r="E108" s="248"/>
      <c r="F108" s="248"/>
      <c r="G108" s="248" t="s">
        <v>95</v>
      </c>
      <c r="H108" s="248"/>
      <c r="I108" s="248" t="s">
        <v>46</v>
      </c>
    </row>
    <row r="109" spans="1:9" ht="25.5">
      <c r="A109" s="268">
        <v>7</v>
      </c>
      <c r="B109" s="248" t="s">
        <v>223</v>
      </c>
      <c r="C109" s="235">
        <f t="shared" si="7"/>
        <v>1.1000000000000001</v>
      </c>
      <c r="D109" s="269">
        <v>1.1000000000000001</v>
      </c>
      <c r="E109" s="248"/>
      <c r="F109" s="248"/>
      <c r="G109" s="248" t="s">
        <v>224</v>
      </c>
      <c r="H109" s="248"/>
      <c r="I109" s="248" t="s">
        <v>46</v>
      </c>
    </row>
    <row r="110" spans="1:9" ht="25.5">
      <c r="A110" s="268">
        <v>8</v>
      </c>
      <c r="B110" s="241" t="s">
        <v>225</v>
      </c>
      <c r="C110" s="235">
        <f t="shared" si="7"/>
        <v>0.66</v>
      </c>
      <c r="D110" s="235">
        <v>0.66</v>
      </c>
      <c r="E110" s="236"/>
      <c r="F110" s="236"/>
      <c r="G110" s="248" t="s">
        <v>67</v>
      </c>
      <c r="H110" s="233"/>
      <c r="I110" s="237" t="s">
        <v>46</v>
      </c>
    </row>
    <row r="111" spans="1:9" ht="25.5">
      <c r="A111" s="268">
        <v>9</v>
      </c>
      <c r="B111" s="248" t="s">
        <v>226</v>
      </c>
      <c r="C111" s="235">
        <f t="shared" si="7"/>
        <v>2.8</v>
      </c>
      <c r="D111" s="248">
        <v>2.8</v>
      </c>
      <c r="E111" s="248"/>
      <c r="F111" s="248"/>
      <c r="G111" s="248" t="s">
        <v>227</v>
      </c>
      <c r="H111" s="248"/>
      <c r="I111" s="248" t="s">
        <v>47</v>
      </c>
    </row>
    <row r="112" spans="1:9" ht="25.5">
      <c r="A112" s="268">
        <v>10</v>
      </c>
      <c r="B112" s="248" t="s">
        <v>228</v>
      </c>
      <c r="C112" s="235">
        <f t="shared" si="7"/>
        <v>2</v>
      </c>
      <c r="D112" s="248">
        <v>2</v>
      </c>
      <c r="E112" s="248"/>
      <c r="F112" s="248"/>
      <c r="G112" s="248" t="s">
        <v>95</v>
      </c>
      <c r="H112" s="248"/>
      <c r="I112" s="248" t="s">
        <v>47</v>
      </c>
    </row>
    <row r="113" spans="1:9" ht="38.25">
      <c r="A113" s="268">
        <v>11</v>
      </c>
      <c r="B113" s="248" t="s">
        <v>229</v>
      </c>
      <c r="C113" s="235">
        <f t="shared" si="7"/>
        <v>0.57999999999999996</v>
      </c>
      <c r="D113" s="248">
        <v>0.57999999999999996</v>
      </c>
      <c r="E113" s="248"/>
      <c r="F113" s="248"/>
      <c r="G113" s="248" t="s">
        <v>230</v>
      </c>
      <c r="H113" s="248"/>
      <c r="I113" s="248" t="s">
        <v>47</v>
      </c>
    </row>
    <row r="114" spans="1:9">
      <c r="A114" s="268">
        <v>12</v>
      </c>
      <c r="B114" s="248" t="s">
        <v>231</v>
      </c>
      <c r="C114" s="235">
        <f t="shared" si="7"/>
        <v>4</v>
      </c>
      <c r="D114" s="248">
        <v>4</v>
      </c>
      <c r="E114" s="248"/>
      <c r="F114" s="248"/>
      <c r="G114" s="248" t="s">
        <v>67</v>
      </c>
      <c r="H114" s="248"/>
      <c r="I114" s="248" t="s">
        <v>46</v>
      </c>
    </row>
    <row r="115" spans="1:9">
      <c r="A115" s="271" t="s">
        <v>232</v>
      </c>
      <c r="B115" s="250" t="s">
        <v>121</v>
      </c>
      <c r="C115" s="272">
        <f>C116</f>
        <v>0.82</v>
      </c>
      <c r="D115" s="272">
        <f>D116</f>
        <v>0.82</v>
      </c>
      <c r="E115" s="272">
        <f>E116</f>
        <v>0</v>
      </c>
      <c r="F115" s="272">
        <f>F116</f>
        <v>0</v>
      </c>
      <c r="G115" s="248"/>
      <c r="H115" s="248"/>
      <c r="I115" s="248"/>
    </row>
    <row r="116" spans="1:9" ht="25.5">
      <c r="A116" s="268">
        <v>1</v>
      </c>
      <c r="B116" s="248" t="s">
        <v>233</v>
      </c>
      <c r="C116" s="235">
        <f t="shared" si="7"/>
        <v>0.82</v>
      </c>
      <c r="D116" s="269">
        <v>0.82</v>
      </c>
      <c r="E116" s="248"/>
      <c r="F116" s="248"/>
      <c r="G116" s="248" t="s">
        <v>234</v>
      </c>
      <c r="H116" s="248"/>
      <c r="I116" s="248" t="s">
        <v>46</v>
      </c>
    </row>
    <row r="117" spans="1:9">
      <c r="A117" s="271" t="s">
        <v>235</v>
      </c>
      <c r="B117" s="250" t="s">
        <v>236</v>
      </c>
      <c r="C117" s="272">
        <f>C118+C119</f>
        <v>1.6800000000000002</v>
      </c>
      <c r="D117" s="272">
        <f>D118+D119</f>
        <v>1.6800000000000002</v>
      </c>
      <c r="E117" s="272">
        <f>E118+E119</f>
        <v>0</v>
      </c>
      <c r="F117" s="272">
        <f>F118+F119</f>
        <v>0</v>
      </c>
      <c r="G117" s="248"/>
      <c r="H117" s="248"/>
      <c r="I117" s="248"/>
    </row>
    <row r="118" spans="1:9" ht="25.5">
      <c r="A118" s="268">
        <v>1</v>
      </c>
      <c r="B118" s="248" t="s">
        <v>237</v>
      </c>
      <c r="C118" s="235">
        <f t="shared" si="7"/>
        <v>0.08</v>
      </c>
      <c r="D118" s="269">
        <v>0.08</v>
      </c>
      <c r="E118" s="248"/>
      <c r="F118" s="248"/>
      <c r="G118" s="248" t="s">
        <v>238</v>
      </c>
      <c r="H118" s="248"/>
      <c r="I118" s="248" t="s">
        <v>46</v>
      </c>
    </row>
    <row r="119" spans="1:9">
      <c r="A119" s="268">
        <v>2</v>
      </c>
      <c r="B119" s="248" t="s">
        <v>239</v>
      </c>
      <c r="C119" s="235">
        <f t="shared" si="7"/>
        <v>1.6</v>
      </c>
      <c r="D119" s="269">
        <v>1.6</v>
      </c>
      <c r="E119" s="248"/>
      <c r="F119" s="248"/>
      <c r="G119" s="248" t="s">
        <v>86</v>
      </c>
      <c r="H119" s="248"/>
      <c r="I119" s="248" t="s">
        <v>46</v>
      </c>
    </row>
    <row r="120" spans="1:9">
      <c r="A120" s="271" t="s">
        <v>240</v>
      </c>
      <c r="B120" s="250" t="s">
        <v>241</v>
      </c>
      <c r="C120" s="272">
        <f>C121</f>
        <v>0.15</v>
      </c>
      <c r="D120" s="272">
        <f>D121</f>
        <v>0.15</v>
      </c>
      <c r="E120" s="272">
        <f>E121</f>
        <v>0</v>
      </c>
      <c r="F120" s="272">
        <f>F121</f>
        <v>0</v>
      </c>
      <c r="G120" s="248"/>
      <c r="H120" s="248"/>
      <c r="I120" s="248"/>
    </row>
    <row r="121" spans="1:9">
      <c r="A121" s="268">
        <v>1</v>
      </c>
      <c r="B121" s="248" t="s">
        <v>242</v>
      </c>
      <c r="C121" s="235">
        <f t="shared" si="7"/>
        <v>0.15</v>
      </c>
      <c r="D121" s="248">
        <v>0.15</v>
      </c>
      <c r="E121" s="248"/>
      <c r="F121" s="248"/>
      <c r="G121" s="248" t="s">
        <v>243</v>
      </c>
      <c r="H121" s="248"/>
      <c r="I121" s="248" t="s">
        <v>47</v>
      </c>
    </row>
    <row r="122" spans="1:9">
      <c r="A122" s="271">
        <v>57</v>
      </c>
      <c r="B122" s="250" t="s">
        <v>244</v>
      </c>
      <c r="C122" s="267">
        <f>C117+C115+C102+C89+C59+C52+C50+C120</f>
        <v>121.34</v>
      </c>
      <c r="D122" s="267">
        <f>D117+D115+D102+D89+D59+D52+D50+D120</f>
        <v>121.34</v>
      </c>
      <c r="E122" s="267">
        <f>E117+E115+E102+E89+E59+E52+E50+E120</f>
        <v>0</v>
      </c>
      <c r="F122" s="267"/>
      <c r="G122" s="248"/>
      <c r="H122" s="248"/>
      <c r="I122" s="248"/>
    </row>
    <row r="123" spans="1:9">
      <c r="A123" s="537">
        <f>A122+A48</f>
        <v>86</v>
      </c>
      <c r="B123" s="250" t="s">
        <v>245</v>
      </c>
      <c r="C123" s="275">
        <f>C122+C48</f>
        <v>184.17</v>
      </c>
      <c r="D123" s="275">
        <f>D122+D48</f>
        <v>184.17</v>
      </c>
      <c r="E123" s="275">
        <f>E122+E48</f>
        <v>0</v>
      </c>
      <c r="F123" s="275">
        <f>F122+F48</f>
        <v>0</v>
      </c>
      <c r="G123" s="276"/>
      <c r="H123" s="276"/>
      <c r="I123" s="276"/>
    </row>
    <row r="125" spans="1:9" ht="15.75">
      <c r="D125" s="612" t="s">
        <v>41</v>
      </c>
      <c r="E125" s="612"/>
      <c r="F125" s="612"/>
      <c r="G125" s="612"/>
      <c r="H125" s="612"/>
    </row>
  </sheetData>
  <mergeCells count="12">
    <mergeCell ref="D125:H125"/>
    <mergeCell ref="G5:G6"/>
    <mergeCell ref="A49:I49"/>
    <mergeCell ref="A5:A6"/>
    <mergeCell ref="B5:B6"/>
    <mergeCell ref="C5:C6"/>
    <mergeCell ref="D5:F5"/>
    <mergeCell ref="A1:I1"/>
    <mergeCell ref="A2:I2"/>
    <mergeCell ref="H5:H6"/>
    <mergeCell ref="I5:I6"/>
    <mergeCell ref="A8:I8"/>
  </mergeCells>
  <pageMargins left="0.36" right="0.34" top="0.45" bottom="0.33" header="0.3" footer="0.23"/>
  <pageSetup paperSize="9" orientation="landscape" verticalDpi="300"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dimension ref="A1:I52"/>
  <sheetViews>
    <sheetView topLeftCell="A42" workbookViewId="0">
      <selection activeCell="H48" sqref="H48"/>
    </sheetView>
  </sheetViews>
  <sheetFormatPr defaultRowHeight="12.75"/>
  <cols>
    <col min="1" max="1" width="6" style="45" customWidth="1"/>
    <col min="2" max="2" width="37.28515625" customWidth="1"/>
    <col min="3" max="3" width="10.5703125" customWidth="1"/>
    <col min="4" max="6" width="7.140625" customWidth="1"/>
    <col min="7" max="7" width="14.85546875" customWidth="1"/>
    <col min="8" max="8" width="36.85546875" customWidth="1"/>
    <col min="9" max="9" width="16.140625" customWidth="1"/>
  </cols>
  <sheetData>
    <row r="1" spans="1:9" s="3" customFormat="1" ht="39.75" customHeight="1">
      <c r="A1" s="618" t="s">
        <v>49</v>
      </c>
      <c r="B1" s="618"/>
      <c r="C1" s="618"/>
      <c r="D1" s="618"/>
      <c r="E1" s="618"/>
      <c r="F1" s="618"/>
      <c r="G1" s="618"/>
      <c r="H1" s="618"/>
      <c r="I1" s="618"/>
    </row>
    <row r="2" spans="1:9" ht="19.5" customHeight="1">
      <c r="A2" s="623" t="str">
        <f>'Tong '!A2:H2</f>
        <v>( Kèm theo Văn bản số …….../STNMT-QHGĐ ngày ….. tháng ….. năm 2017 của Sở Tài nguyên và Môi trường tỉnh Hà Tĩnh)</v>
      </c>
      <c r="B2" s="623"/>
      <c r="C2" s="623"/>
      <c r="D2" s="623"/>
      <c r="E2" s="623"/>
      <c r="F2" s="623"/>
      <c r="G2" s="623"/>
      <c r="H2" s="623"/>
      <c r="I2" s="623"/>
    </row>
    <row r="3" spans="1:9" ht="19.5" customHeight="1">
      <c r="A3" s="70"/>
      <c r="B3" s="70"/>
      <c r="C3" s="70"/>
      <c r="D3" s="70"/>
      <c r="E3" s="70"/>
      <c r="F3" s="70"/>
      <c r="G3" s="70"/>
      <c r="H3" s="70"/>
      <c r="I3" s="70"/>
    </row>
    <row r="5" spans="1:9">
      <c r="A5" s="636" t="s">
        <v>0</v>
      </c>
      <c r="B5" s="632" t="s">
        <v>246</v>
      </c>
      <c r="C5" s="637" t="s">
        <v>6</v>
      </c>
      <c r="D5" s="632" t="s">
        <v>247</v>
      </c>
      <c r="E5" s="632"/>
      <c r="F5" s="632"/>
      <c r="G5" s="632" t="s">
        <v>248</v>
      </c>
      <c r="H5" s="632" t="s">
        <v>249</v>
      </c>
      <c r="I5" s="632" t="s">
        <v>4</v>
      </c>
    </row>
    <row r="6" spans="1:9" ht="54" customHeight="1">
      <c r="A6" s="636"/>
      <c r="B6" s="632"/>
      <c r="C6" s="638"/>
      <c r="D6" s="566" t="s">
        <v>3</v>
      </c>
      <c r="E6" s="565" t="s">
        <v>1</v>
      </c>
      <c r="F6" s="565" t="s">
        <v>2</v>
      </c>
      <c r="G6" s="632"/>
      <c r="H6" s="632"/>
      <c r="I6" s="632"/>
    </row>
    <row r="7" spans="1:9" ht="25.5">
      <c r="A7" s="580">
        <v>-1</v>
      </c>
      <c r="B7" s="200">
        <v>-2</v>
      </c>
      <c r="C7" s="279" t="s">
        <v>250</v>
      </c>
      <c r="D7" s="200">
        <v>-4</v>
      </c>
      <c r="E7" s="200">
        <v>-5</v>
      </c>
      <c r="F7" s="200">
        <v>-6</v>
      </c>
      <c r="G7" s="200">
        <v>-7</v>
      </c>
      <c r="H7" s="200">
        <v>-8</v>
      </c>
      <c r="I7" s="580">
        <v>-9</v>
      </c>
    </row>
    <row r="8" spans="1:9">
      <c r="A8" s="633" t="s">
        <v>251</v>
      </c>
      <c r="B8" s="633"/>
      <c r="C8" s="633"/>
      <c r="D8" s="633"/>
      <c r="E8" s="633"/>
      <c r="F8" s="633"/>
      <c r="G8" s="633"/>
      <c r="H8" s="633"/>
      <c r="I8" s="633"/>
    </row>
    <row r="9" spans="1:9">
      <c r="A9" s="581" t="s">
        <v>22</v>
      </c>
      <c r="B9" s="564" t="s">
        <v>21</v>
      </c>
      <c r="C9" s="201">
        <f>SUM(C10)</f>
        <v>8</v>
      </c>
      <c r="D9" s="201">
        <f>SUM(D10)</f>
        <v>8</v>
      </c>
      <c r="E9" s="201">
        <f>SUM(E10)</f>
        <v>0</v>
      </c>
      <c r="F9" s="201">
        <f>SUM(F10)</f>
        <v>0</v>
      </c>
      <c r="G9" s="564"/>
      <c r="H9" s="564"/>
      <c r="I9" s="564"/>
    </row>
    <row r="10" spans="1:9" ht="25.5">
      <c r="A10" s="580">
        <v>1</v>
      </c>
      <c r="B10" s="280" t="s">
        <v>253</v>
      </c>
      <c r="C10" s="281">
        <f>SUM(D10:F10)</f>
        <v>8</v>
      </c>
      <c r="D10" s="281">
        <v>8</v>
      </c>
      <c r="E10" s="282"/>
      <c r="F10" s="281"/>
      <c r="G10" s="283" t="s">
        <v>254</v>
      </c>
      <c r="H10" s="284" t="s">
        <v>252</v>
      </c>
      <c r="I10" s="582"/>
    </row>
    <row r="11" spans="1:9">
      <c r="A11" s="581" t="s">
        <v>23</v>
      </c>
      <c r="B11" s="285" t="s">
        <v>255</v>
      </c>
      <c r="C11" s="566">
        <f>C12</f>
        <v>3</v>
      </c>
      <c r="D11" s="566">
        <f>D12</f>
        <v>3</v>
      </c>
      <c r="E11" s="201">
        <v>0</v>
      </c>
      <c r="F11" s="201">
        <v>0</v>
      </c>
      <c r="G11" s="201"/>
      <c r="H11" s="192"/>
      <c r="I11" s="580"/>
    </row>
    <row r="12" spans="1:9" ht="25.5">
      <c r="A12" s="580">
        <v>1</v>
      </c>
      <c r="B12" s="203" t="s">
        <v>1024</v>
      </c>
      <c r="C12" s="281">
        <f>SUM(D12:F12)</f>
        <v>3</v>
      </c>
      <c r="D12" s="188">
        <v>3</v>
      </c>
      <c r="E12" s="286"/>
      <c r="F12" s="188"/>
      <c r="G12" s="200" t="s">
        <v>256</v>
      </c>
      <c r="H12" s="203" t="s">
        <v>257</v>
      </c>
      <c r="I12" s="580"/>
    </row>
    <row r="13" spans="1:9">
      <c r="A13" s="581" t="s">
        <v>24</v>
      </c>
      <c r="B13" s="564" t="s">
        <v>258</v>
      </c>
      <c r="C13" s="201">
        <v>0.5</v>
      </c>
      <c r="D13" s="201">
        <v>0.5</v>
      </c>
      <c r="E13" s="201">
        <v>0</v>
      </c>
      <c r="F13" s="201">
        <v>0</v>
      </c>
      <c r="G13" s="200"/>
      <c r="H13" s="285"/>
      <c r="I13" s="579"/>
    </row>
    <row r="14" spans="1:9" ht="38.25">
      <c r="A14" s="580">
        <v>1</v>
      </c>
      <c r="B14" s="203" t="s">
        <v>259</v>
      </c>
      <c r="C14" s="281">
        <f>SUM(D14:F14)</f>
        <v>0.5</v>
      </c>
      <c r="D14" s="188">
        <v>0.5</v>
      </c>
      <c r="E14" s="286"/>
      <c r="F14" s="188"/>
      <c r="G14" s="200" t="s">
        <v>260</v>
      </c>
      <c r="H14" s="192" t="s">
        <v>261</v>
      </c>
      <c r="I14" s="583"/>
    </row>
    <row r="15" spans="1:9">
      <c r="A15" s="581" t="s">
        <v>25</v>
      </c>
      <c r="B15" s="564" t="s">
        <v>26</v>
      </c>
      <c r="C15" s="201">
        <f>SUM(C16)</f>
        <v>0.05</v>
      </c>
      <c r="D15" s="201">
        <f>SUM(D16)</f>
        <v>0.05</v>
      </c>
      <c r="E15" s="201">
        <f>SUM(E16)</f>
        <v>0</v>
      </c>
      <c r="F15" s="201">
        <f>SUM(F16)</f>
        <v>0</v>
      </c>
      <c r="G15" s="200"/>
      <c r="H15" s="564"/>
      <c r="I15" s="564"/>
    </row>
    <row r="16" spans="1:9" ht="38.25">
      <c r="A16" s="580">
        <v>1</v>
      </c>
      <c r="B16" s="203" t="s">
        <v>262</v>
      </c>
      <c r="C16" s="281">
        <f>SUM(D16:F16)</f>
        <v>0.05</v>
      </c>
      <c r="D16" s="188">
        <v>0.05</v>
      </c>
      <c r="E16" s="202"/>
      <c r="F16" s="202"/>
      <c r="G16" s="200" t="s">
        <v>260</v>
      </c>
      <c r="H16" s="203"/>
      <c r="I16" s="564"/>
    </row>
    <row r="17" spans="1:9">
      <c r="A17" s="581" t="s">
        <v>112</v>
      </c>
      <c r="B17" s="564" t="s">
        <v>263</v>
      </c>
      <c r="C17" s="201">
        <f>SUM(C18:C19)</f>
        <v>1.25</v>
      </c>
      <c r="D17" s="201">
        <f>SUM(D18:D19)</f>
        <v>0.25</v>
      </c>
      <c r="E17" s="201">
        <f>SUM(E18:E19)</f>
        <v>1</v>
      </c>
      <c r="F17" s="201">
        <f>SUM(F18:F19)</f>
        <v>0</v>
      </c>
      <c r="G17" s="200"/>
      <c r="H17" s="203"/>
      <c r="I17" s="580"/>
    </row>
    <row r="18" spans="1:9" ht="38.25">
      <c r="A18" s="580">
        <v>1</v>
      </c>
      <c r="B18" s="163" t="s">
        <v>264</v>
      </c>
      <c r="C18" s="281">
        <f>SUM(D18:F18)</f>
        <v>0.25</v>
      </c>
      <c r="D18" s="188">
        <v>0.25</v>
      </c>
      <c r="E18" s="188"/>
      <c r="F18" s="188"/>
      <c r="G18" s="188" t="s">
        <v>265</v>
      </c>
      <c r="H18" s="192" t="s">
        <v>266</v>
      </c>
      <c r="I18" s="580"/>
    </row>
    <row r="19" spans="1:9" ht="38.25">
      <c r="A19" s="142">
        <v>2</v>
      </c>
      <c r="B19" s="163" t="s">
        <v>1025</v>
      </c>
      <c r="C19" s="281">
        <f>SUM(D19:F19)</f>
        <v>1</v>
      </c>
      <c r="D19" s="281"/>
      <c r="E19" s="281">
        <v>1</v>
      </c>
      <c r="F19" s="281"/>
      <c r="G19" s="281" t="s">
        <v>267</v>
      </c>
      <c r="H19" s="313" t="s">
        <v>268</v>
      </c>
      <c r="I19" s="580"/>
    </row>
    <row r="20" spans="1:9">
      <c r="A20" s="581" t="s">
        <v>120</v>
      </c>
      <c r="B20" s="564" t="s">
        <v>269</v>
      </c>
      <c r="C20" s="201">
        <v>1</v>
      </c>
      <c r="D20" s="201"/>
      <c r="E20" s="201">
        <v>1</v>
      </c>
      <c r="F20" s="201"/>
      <c r="G20" s="201"/>
      <c r="H20" s="203"/>
      <c r="I20" s="580"/>
    </row>
    <row r="21" spans="1:9" ht="25.5">
      <c r="A21" s="580">
        <v>1</v>
      </c>
      <c r="B21" s="280" t="s">
        <v>270</v>
      </c>
      <c r="C21" s="281">
        <f>SUM(D21:F21)</f>
        <v>1</v>
      </c>
      <c r="D21" s="288"/>
      <c r="E21" s="287">
        <v>1</v>
      </c>
      <c r="F21" s="289"/>
      <c r="G21" s="290" t="s">
        <v>271</v>
      </c>
      <c r="H21" s="291" t="s">
        <v>272</v>
      </c>
      <c r="I21" s="580"/>
    </row>
    <row r="22" spans="1:9">
      <c r="A22" s="581" t="s">
        <v>232</v>
      </c>
      <c r="B22" s="292" t="s">
        <v>273</v>
      </c>
      <c r="C22" s="293">
        <v>0.7</v>
      </c>
      <c r="D22" s="294"/>
      <c r="E22" s="293">
        <v>0.7</v>
      </c>
      <c r="F22" s="295"/>
      <c r="G22" s="287"/>
      <c r="H22" s="296"/>
      <c r="I22" s="580"/>
    </row>
    <row r="23" spans="1:9" ht="25.5">
      <c r="A23" s="580">
        <v>1</v>
      </c>
      <c r="B23" s="280" t="s">
        <v>274</v>
      </c>
      <c r="C23" s="281">
        <f>SUM(D23:F23)</f>
        <v>0.7</v>
      </c>
      <c r="D23" s="288"/>
      <c r="E23" s="287">
        <v>0.7</v>
      </c>
      <c r="F23" s="297"/>
      <c r="G23" s="298" t="s">
        <v>271</v>
      </c>
      <c r="H23" s="296"/>
      <c r="I23" s="580"/>
    </row>
    <row r="24" spans="1:9">
      <c r="A24" s="581">
        <v>8</v>
      </c>
      <c r="B24" s="202" t="s">
        <v>1258</v>
      </c>
      <c r="C24" s="201">
        <f>(C9+C11+C13+C15+C17+C20+C22)</f>
        <v>14.5</v>
      </c>
      <c r="D24" s="201">
        <f>(D9+D11+D13+D15+D17+D20+D22)</f>
        <v>11.8</v>
      </c>
      <c r="E24" s="201">
        <f>(E9+E11+E13+E15+E17+E20+E22)</f>
        <v>2.7</v>
      </c>
      <c r="F24" s="201">
        <f>(F9+F11+F13+F15+F17+F20+F22)</f>
        <v>0</v>
      </c>
      <c r="G24" s="200"/>
      <c r="H24" s="203"/>
      <c r="I24" s="580"/>
    </row>
    <row r="25" spans="1:9" ht="37.5" customHeight="1">
      <c r="A25" s="634"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25" s="634"/>
      <c r="C25" s="634"/>
      <c r="D25" s="634"/>
      <c r="E25" s="634"/>
      <c r="F25" s="634"/>
      <c r="G25" s="634"/>
      <c r="H25" s="634"/>
      <c r="I25" s="634"/>
    </row>
    <row r="26" spans="1:9">
      <c r="A26" s="581" t="s">
        <v>22</v>
      </c>
      <c r="B26" s="299" t="s">
        <v>275</v>
      </c>
      <c r="C26" s="201">
        <f>SUM(C27:C28)</f>
        <v>1.74</v>
      </c>
      <c r="D26" s="201">
        <f>SUM(D27:D28)</f>
        <v>1.74</v>
      </c>
      <c r="E26" s="201">
        <f>SUM(E27:E28)</f>
        <v>0</v>
      </c>
      <c r="F26" s="201">
        <f>SUM(F27:F28)</f>
        <v>0</v>
      </c>
      <c r="G26" s="565"/>
      <c r="H26" s="300"/>
      <c r="I26" s="302"/>
    </row>
    <row r="27" spans="1:9" ht="38.25">
      <c r="A27" s="580">
        <v>1</v>
      </c>
      <c r="B27" s="301" t="s">
        <v>277</v>
      </c>
      <c r="C27" s="281">
        <f>SUM(D27:F27)</f>
        <v>1.3</v>
      </c>
      <c r="D27" s="279">
        <v>1.3</v>
      </c>
      <c r="E27" s="279"/>
      <c r="F27" s="279"/>
      <c r="G27" s="302" t="s">
        <v>278</v>
      </c>
      <c r="H27" s="303"/>
      <c r="I27" s="302" t="s">
        <v>276</v>
      </c>
    </row>
    <row r="28" spans="1:9" ht="38.25">
      <c r="A28" s="580">
        <v>2</v>
      </c>
      <c r="B28" s="301" t="s">
        <v>279</v>
      </c>
      <c r="C28" s="281">
        <f>SUM(D28:F28)</f>
        <v>0.44</v>
      </c>
      <c r="D28" s="279">
        <v>0.44</v>
      </c>
      <c r="E28" s="279"/>
      <c r="F28" s="279"/>
      <c r="G28" s="302" t="s">
        <v>278</v>
      </c>
      <c r="H28" s="303"/>
      <c r="I28" s="302" t="s">
        <v>276</v>
      </c>
    </row>
    <row r="29" spans="1:9">
      <c r="A29" s="581" t="s">
        <v>23</v>
      </c>
      <c r="B29" s="564" t="s">
        <v>21</v>
      </c>
      <c r="C29" s="201">
        <f>SUM(C30:C30)</f>
        <v>0.2</v>
      </c>
      <c r="D29" s="201">
        <f>SUM(D30:D30)</f>
        <v>0.2</v>
      </c>
      <c r="E29" s="201">
        <f>SUM(E30:E30)</f>
        <v>0</v>
      </c>
      <c r="F29" s="201">
        <f>SUM(F30:F30)</f>
        <v>0</v>
      </c>
      <c r="G29" s="200"/>
      <c r="H29" s="163"/>
      <c r="I29" s="302"/>
    </row>
    <row r="30" spans="1:9" ht="25.5">
      <c r="A30" s="580">
        <v>1</v>
      </c>
      <c r="B30" s="304" t="s">
        <v>280</v>
      </c>
      <c r="C30" s="281">
        <f>SUM(D30:F30)</f>
        <v>0.2</v>
      </c>
      <c r="D30" s="188">
        <v>0.2</v>
      </c>
      <c r="E30" s="314"/>
      <c r="F30" s="200"/>
      <c r="G30" s="188" t="s">
        <v>281</v>
      </c>
      <c r="H30" s="163"/>
      <c r="I30" s="302" t="s">
        <v>276</v>
      </c>
    </row>
    <row r="31" spans="1:9" ht="25.5">
      <c r="A31" s="579" t="s">
        <v>24</v>
      </c>
      <c r="B31" s="285" t="s">
        <v>283</v>
      </c>
      <c r="C31" s="201">
        <f>SUM(C32:C33)</f>
        <v>2.29</v>
      </c>
      <c r="D31" s="201">
        <f>SUM(D32:D33)</f>
        <v>2.29</v>
      </c>
      <c r="E31" s="201">
        <f>SUM(E32:E33)</f>
        <v>0</v>
      </c>
      <c r="F31" s="201">
        <f>SUM(F32:F33)</f>
        <v>0</v>
      </c>
      <c r="G31" s="200"/>
      <c r="H31" s="163"/>
      <c r="I31" s="302"/>
    </row>
    <row r="32" spans="1:9" ht="25.5">
      <c r="A32" s="580">
        <v>1</v>
      </c>
      <c r="B32" s="304" t="s">
        <v>284</v>
      </c>
      <c r="C32" s="281">
        <f>SUM(D32:F32)</f>
        <v>0.25</v>
      </c>
      <c r="D32" s="188">
        <v>0.25</v>
      </c>
      <c r="E32" s="314"/>
      <c r="F32" s="200"/>
      <c r="G32" s="200" t="s">
        <v>285</v>
      </c>
      <c r="H32" s="303"/>
      <c r="I32" s="302" t="s">
        <v>276</v>
      </c>
    </row>
    <row r="33" spans="1:9" ht="25.5">
      <c r="A33" s="307">
        <v>2</v>
      </c>
      <c r="B33" s="305" t="s">
        <v>286</v>
      </c>
      <c r="C33" s="281">
        <f>SUM(D33:F33)</f>
        <v>2.04</v>
      </c>
      <c r="D33" s="306">
        <v>2.04</v>
      </c>
      <c r="E33" s="315"/>
      <c r="F33" s="307"/>
      <c r="G33" s="307" t="s">
        <v>287</v>
      </c>
      <c r="H33" s="308"/>
      <c r="I33" s="584" t="s">
        <v>288</v>
      </c>
    </row>
    <row r="34" spans="1:9">
      <c r="A34" s="581" t="s">
        <v>25</v>
      </c>
      <c r="B34" s="564" t="s">
        <v>289</v>
      </c>
      <c r="C34" s="566">
        <v>6</v>
      </c>
      <c r="D34" s="566">
        <v>6</v>
      </c>
      <c r="E34" s="566">
        <f xml:space="preserve"> E35</f>
        <v>0</v>
      </c>
      <c r="F34" s="566">
        <f xml:space="preserve"> F35</f>
        <v>0</v>
      </c>
      <c r="G34" s="565"/>
      <c r="H34" s="198"/>
      <c r="I34" s="585"/>
    </row>
    <row r="35" spans="1:9" ht="25.5">
      <c r="A35" s="580">
        <v>1</v>
      </c>
      <c r="B35" s="203" t="s">
        <v>290</v>
      </c>
      <c r="C35" s="281">
        <f>SUM(D35:F35)</f>
        <v>6</v>
      </c>
      <c r="D35" s="188">
        <v>6</v>
      </c>
      <c r="E35" s="198"/>
      <c r="F35" s="198"/>
      <c r="G35" s="200" t="s">
        <v>291</v>
      </c>
      <c r="H35" s="198"/>
      <c r="I35" s="302" t="s">
        <v>276</v>
      </c>
    </row>
    <row r="36" spans="1:9">
      <c r="A36" s="581" t="s">
        <v>112</v>
      </c>
      <c r="B36" s="299" t="s">
        <v>258</v>
      </c>
      <c r="C36" s="201">
        <f>D36+E36+F36</f>
        <v>0.17</v>
      </c>
      <c r="D36" s="566">
        <f xml:space="preserve"> D37</f>
        <v>0.17</v>
      </c>
      <c r="E36" s="566">
        <f xml:space="preserve"> E37</f>
        <v>0</v>
      </c>
      <c r="F36" s="566">
        <f xml:space="preserve"> F37</f>
        <v>0</v>
      </c>
      <c r="G36" s="565"/>
      <c r="H36" s="300"/>
      <c r="I36" s="302"/>
    </row>
    <row r="37" spans="1:9" ht="25.5">
      <c r="A37" s="580">
        <v>1</v>
      </c>
      <c r="B37" s="301" t="s">
        <v>292</v>
      </c>
      <c r="C37" s="281">
        <f>SUM(D37:F37)</f>
        <v>0.17</v>
      </c>
      <c r="D37" s="279">
        <v>0.17</v>
      </c>
      <c r="E37" s="279"/>
      <c r="F37" s="279"/>
      <c r="G37" s="302" t="s">
        <v>293</v>
      </c>
      <c r="H37" s="303"/>
      <c r="I37" s="302" t="s">
        <v>276</v>
      </c>
    </row>
    <row r="38" spans="1:9">
      <c r="A38" s="581" t="s">
        <v>120</v>
      </c>
      <c r="B38" s="564" t="s">
        <v>26</v>
      </c>
      <c r="C38" s="201">
        <f>SUM(C39:C42)</f>
        <v>11.709999999999999</v>
      </c>
      <c r="D38" s="201">
        <f>SUM(D39:D42)</f>
        <v>11.709999999999999</v>
      </c>
      <c r="E38" s="201">
        <f>SUM(E39:E42)</f>
        <v>0</v>
      </c>
      <c r="F38" s="201">
        <f>SUM(F39:F42)</f>
        <v>0</v>
      </c>
      <c r="G38" s="565"/>
      <c r="H38" s="198"/>
      <c r="I38" s="585"/>
    </row>
    <row r="39" spans="1:9" ht="25.5">
      <c r="A39" s="580">
        <v>1</v>
      </c>
      <c r="B39" s="203" t="s">
        <v>294</v>
      </c>
      <c r="C39" s="281">
        <f>SUM(D39:F39)</f>
        <v>9</v>
      </c>
      <c r="D39" s="188">
        <v>9</v>
      </c>
      <c r="E39" s="314"/>
      <c r="F39" s="200"/>
      <c r="G39" s="200" t="s">
        <v>295</v>
      </c>
      <c r="H39" s="163"/>
      <c r="I39" s="302" t="s">
        <v>276</v>
      </c>
    </row>
    <row r="40" spans="1:9" ht="25.5">
      <c r="A40" s="307">
        <v>2</v>
      </c>
      <c r="B40" s="194" t="s">
        <v>296</v>
      </c>
      <c r="C40" s="281">
        <f t="shared" ref="C40:C48" si="0">SUM(D40:F40)</f>
        <v>0.03</v>
      </c>
      <c r="D40" s="306">
        <v>0.03</v>
      </c>
      <c r="E40" s="315"/>
      <c r="F40" s="307"/>
      <c r="G40" s="306" t="s">
        <v>297</v>
      </c>
      <c r="H40" s="187"/>
      <c r="I40" s="190" t="s">
        <v>288</v>
      </c>
    </row>
    <row r="41" spans="1:9" ht="25.5">
      <c r="A41" s="580">
        <v>3</v>
      </c>
      <c r="B41" s="203" t="s">
        <v>298</v>
      </c>
      <c r="C41" s="281">
        <f t="shared" si="0"/>
        <v>1.35</v>
      </c>
      <c r="D41" s="188">
        <v>1.35</v>
      </c>
      <c r="E41" s="200"/>
      <c r="F41" s="200"/>
      <c r="G41" s="200" t="s">
        <v>299</v>
      </c>
      <c r="H41" s="163"/>
      <c r="I41" s="302" t="s">
        <v>276</v>
      </c>
    </row>
    <row r="42" spans="1:9" ht="25.5">
      <c r="A42" s="580">
        <v>4</v>
      </c>
      <c r="B42" s="146" t="s">
        <v>300</v>
      </c>
      <c r="C42" s="281">
        <f t="shared" si="0"/>
        <v>1.33</v>
      </c>
      <c r="D42" s="144">
        <v>1.33</v>
      </c>
      <c r="E42" s="146"/>
      <c r="F42" s="149"/>
      <c r="G42" s="149" t="s">
        <v>301</v>
      </c>
      <c r="H42" s="163"/>
      <c r="I42" s="302" t="s">
        <v>276</v>
      </c>
    </row>
    <row r="43" spans="1:9">
      <c r="A43" s="581" t="s">
        <v>232</v>
      </c>
      <c r="B43" s="309" t="s">
        <v>303</v>
      </c>
      <c r="C43" s="310">
        <v>15.3</v>
      </c>
      <c r="D43" s="569"/>
      <c r="E43" s="569">
        <v>15.3</v>
      </c>
      <c r="F43" s="144"/>
      <c r="G43" s="149"/>
      <c r="H43" s="163"/>
      <c r="I43" s="302"/>
    </row>
    <row r="44" spans="1:9" ht="25.5">
      <c r="A44" s="580">
        <v>1</v>
      </c>
      <c r="B44" s="311" t="s">
        <v>304</v>
      </c>
      <c r="C44" s="281">
        <f t="shared" si="0"/>
        <v>15.3</v>
      </c>
      <c r="D44" s="144"/>
      <c r="E44" s="144">
        <v>15.3</v>
      </c>
      <c r="F44" s="144"/>
      <c r="G44" s="149" t="s">
        <v>305</v>
      </c>
      <c r="H44" s="163"/>
      <c r="I44" s="302" t="s">
        <v>276</v>
      </c>
    </row>
    <row r="45" spans="1:9">
      <c r="A45" s="581" t="s">
        <v>235</v>
      </c>
      <c r="B45" s="564" t="s">
        <v>273</v>
      </c>
      <c r="C45" s="201">
        <v>1</v>
      </c>
      <c r="D45" s="201">
        <v>1</v>
      </c>
      <c r="E45" s="201">
        <v>0</v>
      </c>
      <c r="F45" s="201">
        <v>0</v>
      </c>
      <c r="G45" s="200"/>
      <c r="H45" s="200"/>
      <c r="I45" s="580"/>
    </row>
    <row r="46" spans="1:9" ht="38.25">
      <c r="A46" s="580">
        <v>1</v>
      </c>
      <c r="B46" s="163" t="s">
        <v>307</v>
      </c>
      <c r="C46" s="281">
        <f t="shared" si="0"/>
        <v>1</v>
      </c>
      <c r="D46" s="279">
        <v>1</v>
      </c>
      <c r="E46" s="200"/>
      <c r="F46" s="200"/>
      <c r="G46" s="302" t="s">
        <v>308</v>
      </c>
      <c r="H46" s="163"/>
      <c r="I46" s="302" t="s">
        <v>276</v>
      </c>
    </row>
    <row r="47" spans="1:9">
      <c r="A47" s="581" t="s">
        <v>240</v>
      </c>
      <c r="B47" s="564" t="s">
        <v>310</v>
      </c>
      <c r="C47" s="312">
        <f>D47+E47+F47</f>
        <v>0.65</v>
      </c>
      <c r="D47" s="566">
        <f xml:space="preserve"> D48</f>
        <v>0.65</v>
      </c>
      <c r="E47" s="566">
        <f xml:space="preserve"> E48</f>
        <v>0</v>
      </c>
      <c r="F47" s="566">
        <f xml:space="preserve"> F48</f>
        <v>0</v>
      </c>
      <c r="G47" s="316"/>
      <c r="H47" s="314"/>
      <c r="I47" s="302"/>
    </row>
    <row r="48" spans="1:9" ht="38.25">
      <c r="A48" s="580">
        <v>1</v>
      </c>
      <c r="B48" s="163" t="s">
        <v>311</v>
      </c>
      <c r="C48" s="281">
        <f t="shared" si="0"/>
        <v>0.65</v>
      </c>
      <c r="D48" s="279">
        <v>0.65</v>
      </c>
      <c r="E48" s="163"/>
      <c r="F48" s="302"/>
      <c r="G48" s="302" t="s">
        <v>312</v>
      </c>
      <c r="H48" s="163"/>
      <c r="I48" s="302" t="s">
        <v>276</v>
      </c>
    </row>
    <row r="49" spans="1:9">
      <c r="A49" s="581">
        <v>14</v>
      </c>
      <c r="B49" s="201" t="s">
        <v>313</v>
      </c>
      <c r="C49" s="201">
        <f>C47+C45+C43+C38+C36+C34+C31+C29+C26</f>
        <v>39.06</v>
      </c>
      <c r="D49" s="201">
        <f>D47+D45+D43+D38+D36+D34+D31+D29+D26</f>
        <v>23.759999999999998</v>
      </c>
      <c r="E49" s="201">
        <f>E47+E45+E43+E38+E36+E34+E31+E29+E26</f>
        <v>15.3</v>
      </c>
      <c r="F49" s="201">
        <f>F47+F45+F43+F38+F36+F34+F31+F29+F26</f>
        <v>0</v>
      </c>
      <c r="G49" s="316"/>
      <c r="H49" s="314"/>
      <c r="I49" s="314"/>
    </row>
    <row r="50" spans="1:9">
      <c r="A50" s="581">
        <f>A49+A24</f>
        <v>22</v>
      </c>
      <c r="B50" s="578" t="s">
        <v>314</v>
      </c>
      <c r="C50" s="579">
        <f>C24+C49</f>
        <v>53.56</v>
      </c>
      <c r="D50" s="579">
        <f>D24+D49</f>
        <v>35.56</v>
      </c>
      <c r="E50" s="579">
        <f>E24+E49</f>
        <v>18</v>
      </c>
      <c r="F50" s="579">
        <f>F24+F49</f>
        <v>0</v>
      </c>
      <c r="G50" s="316"/>
      <c r="H50" s="314"/>
      <c r="I50" s="314"/>
    </row>
    <row r="52" spans="1:9">
      <c r="H52" s="635" t="s">
        <v>41</v>
      </c>
      <c r="I52" s="635"/>
    </row>
  </sheetData>
  <mergeCells count="12">
    <mergeCell ref="H52:I52"/>
    <mergeCell ref="A5:A6"/>
    <mergeCell ref="B5:B6"/>
    <mergeCell ref="C5:C6"/>
    <mergeCell ref="D5:F5"/>
    <mergeCell ref="G5:G6"/>
    <mergeCell ref="H5:H6"/>
    <mergeCell ref="A1:I1"/>
    <mergeCell ref="A2:I2"/>
    <mergeCell ref="I5:I6"/>
    <mergeCell ref="A8:I8"/>
    <mergeCell ref="A25:I25"/>
  </mergeCells>
  <pageMargins left="0.43307086614173229" right="0.19685039370078741" top="0.78740157480314965" bottom="0.78740157480314965" header="0.19685039370078741" footer="0.19685039370078741"/>
  <pageSetup paperSize="9" orientation="landscape" verticalDpi="300"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dimension ref="A1:J65"/>
  <sheetViews>
    <sheetView workbookViewId="0">
      <selection activeCell="H14" sqref="H14"/>
    </sheetView>
  </sheetViews>
  <sheetFormatPr defaultRowHeight="12.75"/>
  <cols>
    <col min="1" max="1" width="4.42578125" customWidth="1"/>
    <col min="2" max="2" width="41" customWidth="1"/>
    <col min="3" max="3" width="11" customWidth="1"/>
    <col min="4" max="4" width="8.5703125" customWidth="1"/>
    <col min="5" max="5" width="7.42578125" customWidth="1"/>
    <col min="6" max="6" width="6.140625" customWidth="1"/>
    <col min="8" max="8" width="36.140625" customWidth="1"/>
    <col min="9" max="9" width="14.5703125" customWidth="1"/>
  </cols>
  <sheetData>
    <row r="1" spans="1:10" s="3" customFormat="1" ht="38.25" customHeight="1">
      <c r="A1" s="618" t="s">
        <v>38</v>
      </c>
      <c r="B1" s="618"/>
      <c r="C1" s="618"/>
      <c r="D1" s="618"/>
      <c r="E1" s="618"/>
      <c r="F1" s="618"/>
      <c r="G1" s="618"/>
      <c r="H1" s="618"/>
      <c r="I1" s="618"/>
    </row>
    <row r="2" spans="1:10" s="3" customFormat="1" ht="16.5">
      <c r="A2" s="623" t="str">
        <f>'Tong '!A2:H2</f>
        <v>( Kèm theo Văn bản số …….../STNMT-QHGĐ ngày ….. tháng ….. năm 2017 của Sở Tài nguyên và Môi trường tỉnh Hà Tĩnh)</v>
      </c>
      <c r="B2" s="623"/>
      <c r="C2" s="623"/>
      <c r="D2" s="623"/>
      <c r="E2" s="623"/>
      <c r="F2" s="623"/>
      <c r="G2" s="623"/>
      <c r="H2" s="623"/>
      <c r="I2" s="623"/>
      <c r="J2" s="4"/>
    </row>
    <row r="3" spans="1:10" ht="24.75" customHeight="1"/>
    <row r="5" spans="1:10" ht="14.25">
      <c r="A5" s="644" t="s">
        <v>0</v>
      </c>
      <c r="B5" s="645" t="s">
        <v>8</v>
      </c>
      <c r="C5" s="646" t="s">
        <v>6</v>
      </c>
      <c r="D5" s="622" t="s">
        <v>33</v>
      </c>
      <c r="E5" s="622"/>
      <c r="F5" s="622"/>
      <c r="G5" s="647" t="s">
        <v>40</v>
      </c>
      <c r="H5" s="639" t="s">
        <v>34</v>
      </c>
      <c r="I5" s="639" t="s">
        <v>27</v>
      </c>
    </row>
    <row r="6" spans="1:10" ht="14.25">
      <c r="A6" s="644"/>
      <c r="B6" s="645"/>
      <c r="C6" s="646"/>
      <c r="D6" s="209" t="s">
        <v>3</v>
      </c>
      <c r="E6" s="209" t="s">
        <v>1</v>
      </c>
      <c r="F6" s="209" t="s">
        <v>2</v>
      </c>
      <c r="G6" s="648"/>
      <c r="H6" s="639"/>
      <c r="I6" s="639"/>
    </row>
    <row r="7" spans="1:10" ht="30">
      <c r="A7" s="317">
        <v>-1</v>
      </c>
      <c r="B7" s="317">
        <v>-2</v>
      </c>
      <c r="C7" s="317" t="s">
        <v>35</v>
      </c>
      <c r="D7" s="317">
        <v>-4</v>
      </c>
      <c r="E7" s="317">
        <v>-5</v>
      </c>
      <c r="F7" s="317">
        <v>-6</v>
      </c>
      <c r="G7" s="317">
        <v>-7</v>
      </c>
      <c r="H7" s="317">
        <v>-8</v>
      </c>
      <c r="I7" s="317">
        <v>-9</v>
      </c>
    </row>
    <row r="8" spans="1:10" ht="15">
      <c r="A8" s="640" t="s">
        <v>43</v>
      </c>
      <c r="B8" s="641"/>
      <c r="C8" s="641"/>
      <c r="D8" s="641"/>
      <c r="E8" s="641"/>
      <c r="F8" s="641"/>
      <c r="G8" s="641"/>
      <c r="H8" s="641"/>
      <c r="I8" s="641"/>
    </row>
    <row r="9" spans="1:10" ht="15">
      <c r="A9" s="211" t="s">
        <v>22</v>
      </c>
      <c r="B9" s="211" t="s">
        <v>124</v>
      </c>
      <c r="C9" s="538">
        <f>SUM(C10)</f>
        <v>0.5</v>
      </c>
      <c r="D9" s="538">
        <f>SUM(D10)</f>
        <v>0.5</v>
      </c>
      <c r="E9" s="538">
        <f>SUM(E10)</f>
        <v>0</v>
      </c>
      <c r="F9" s="538">
        <f>SUM(F10)</f>
        <v>0</v>
      </c>
      <c r="G9" s="539"/>
      <c r="H9" s="212"/>
      <c r="I9" s="212"/>
    </row>
    <row r="10" spans="1:10" ht="30">
      <c r="A10" s="318">
        <v>1</v>
      </c>
      <c r="B10" s="319" t="s">
        <v>764</v>
      </c>
      <c r="C10" s="320">
        <f>SUM(D10:F10)</f>
        <v>0.5</v>
      </c>
      <c r="D10" s="320">
        <v>0.5</v>
      </c>
      <c r="E10" s="212"/>
      <c r="F10" s="212"/>
      <c r="G10" s="321" t="s">
        <v>765</v>
      </c>
      <c r="H10" s="322" t="s">
        <v>1076</v>
      </c>
      <c r="I10" s="212"/>
    </row>
    <row r="11" spans="1:10" ht="14.25">
      <c r="A11" s="323" t="s">
        <v>23</v>
      </c>
      <c r="B11" s="324" t="s">
        <v>1077</v>
      </c>
      <c r="C11" s="325">
        <f>SUM(C12:C13)</f>
        <v>1.3</v>
      </c>
      <c r="D11" s="325">
        <f>SUM(D12:D13)</f>
        <v>1.3</v>
      </c>
      <c r="E11" s="325">
        <f>SUM(E12:E13)</f>
        <v>0</v>
      </c>
      <c r="F11" s="325">
        <f>SUM(F12:F13)</f>
        <v>0</v>
      </c>
      <c r="G11" s="326"/>
      <c r="H11" s="327"/>
      <c r="I11" s="211"/>
    </row>
    <row r="12" spans="1:10" ht="30">
      <c r="A12" s="318">
        <v>2</v>
      </c>
      <c r="B12" s="319" t="s">
        <v>766</v>
      </c>
      <c r="C12" s="320">
        <f>SUM(D12:F12)</f>
        <v>0.4</v>
      </c>
      <c r="D12" s="320">
        <v>0.4</v>
      </c>
      <c r="E12" s="212"/>
      <c r="F12" s="212"/>
      <c r="G12" s="328" t="s">
        <v>767</v>
      </c>
      <c r="H12" s="322" t="s">
        <v>1076</v>
      </c>
      <c r="I12" s="212"/>
    </row>
    <row r="13" spans="1:10" ht="30">
      <c r="A13" s="318">
        <v>3</v>
      </c>
      <c r="B13" s="319" t="s">
        <v>1078</v>
      </c>
      <c r="C13" s="320">
        <f>SUM(D13:F13)</f>
        <v>0.9</v>
      </c>
      <c r="D13" s="329">
        <v>0.9</v>
      </c>
      <c r="E13" s="320"/>
      <c r="F13" s="217"/>
      <c r="G13" s="330" t="s">
        <v>773</v>
      </c>
      <c r="H13" s="322" t="s">
        <v>1076</v>
      </c>
      <c r="I13" s="217"/>
    </row>
    <row r="14" spans="1:10" ht="14.25">
      <c r="A14" s="323" t="s">
        <v>24</v>
      </c>
      <c r="B14" s="324" t="s">
        <v>1079</v>
      </c>
      <c r="C14" s="325">
        <f>SUM(C15)</f>
        <v>1.5</v>
      </c>
      <c r="D14" s="325">
        <f>SUM(D15)</f>
        <v>1.5</v>
      </c>
      <c r="E14" s="325">
        <f>SUM(E15)</f>
        <v>0</v>
      </c>
      <c r="F14" s="325">
        <f>SUM(F15)</f>
        <v>0</v>
      </c>
      <c r="G14" s="331"/>
      <c r="H14" s="327"/>
      <c r="I14" s="216"/>
    </row>
    <row r="15" spans="1:10" ht="30">
      <c r="A15" s="318">
        <v>4</v>
      </c>
      <c r="B15" s="319" t="s">
        <v>1080</v>
      </c>
      <c r="C15" s="320">
        <f>SUM(D15:F15)</f>
        <v>1.5</v>
      </c>
      <c r="D15" s="320">
        <v>1.5</v>
      </c>
      <c r="E15" s="212"/>
      <c r="F15" s="212"/>
      <c r="G15" s="328" t="s">
        <v>767</v>
      </c>
      <c r="H15" s="322" t="s">
        <v>1076</v>
      </c>
      <c r="I15" s="212"/>
    </row>
    <row r="16" spans="1:10" ht="14.25">
      <c r="A16" s="323" t="s">
        <v>25</v>
      </c>
      <c r="B16" s="324" t="s">
        <v>26</v>
      </c>
      <c r="C16" s="325">
        <f>SUM(C17:C20)</f>
        <v>10.5</v>
      </c>
      <c r="D16" s="325">
        <f>SUM(D17:D20)</f>
        <v>7.5</v>
      </c>
      <c r="E16" s="325">
        <f>SUM(E17:E20)</f>
        <v>3</v>
      </c>
      <c r="F16" s="325">
        <f>SUM(F17:F20)</f>
        <v>0</v>
      </c>
      <c r="G16" s="332"/>
      <c r="H16" s="327"/>
      <c r="I16" s="211"/>
    </row>
    <row r="17" spans="1:9" ht="30">
      <c r="A17" s="318">
        <v>5</v>
      </c>
      <c r="B17" s="319" t="s">
        <v>768</v>
      </c>
      <c r="C17" s="320">
        <f>SUM(D17:F17)</f>
        <v>1.2</v>
      </c>
      <c r="D17" s="320">
        <v>1.2</v>
      </c>
      <c r="E17" s="212"/>
      <c r="F17" s="212"/>
      <c r="G17" s="333" t="s">
        <v>769</v>
      </c>
      <c r="H17" s="322" t="s">
        <v>1076</v>
      </c>
      <c r="I17" s="212"/>
    </row>
    <row r="18" spans="1:9" ht="60">
      <c r="A18" s="318">
        <v>6</v>
      </c>
      <c r="B18" s="319" t="s">
        <v>1081</v>
      </c>
      <c r="C18" s="320">
        <f t="shared" ref="C18:C26" si="0">SUM(D18:F18)</f>
        <v>4.91</v>
      </c>
      <c r="D18" s="320">
        <v>4.91</v>
      </c>
      <c r="E18" s="212"/>
      <c r="F18" s="212"/>
      <c r="G18" s="334" t="s">
        <v>1082</v>
      </c>
      <c r="H18" s="322" t="s">
        <v>1011</v>
      </c>
      <c r="I18" s="212"/>
    </row>
    <row r="19" spans="1:9" ht="30">
      <c r="A19" s="318">
        <v>7</v>
      </c>
      <c r="B19" s="62" t="s">
        <v>1083</v>
      </c>
      <c r="C19" s="320">
        <f t="shared" si="0"/>
        <v>3</v>
      </c>
      <c r="D19" s="180"/>
      <c r="E19" s="177">
        <v>3</v>
      </c>
      <c r="F19" s="177"/>
      <c r="G19" s="74" t="s">
        <v>767</v>
      </c>
      <c r="H19" s="322" t="s">
        <v>1076</v>
      </c>
      <c r="I19" s="212"/>
    </row>
    <row r="20" spans="1:9" ht="45">
      <c r="A20" s="318">
        <v>8</v>
      </c>
      <c r="B20" s="319" t="s">
        <v>1010</v>
      </c>
      <c r="C20" s="320">
        <f t="shared" si="0"/>
        <v>1.39</v>
      </c>
      <c r="D20" s="320">
        <v>1.39</v>
      </c>
      <c r="E20" s="212"/>
      <c r="F20" s="212"/>
      <c r="G20" s="334" t="s">
        <v>1261</v>
      </c>
      <c r="H20" s="322" t="s">
        <v>1011</v>
      </c>
      <c r="I20" s="212"/>
    </row>
    <row r="21" spans="1:9" ht="14.25">
      <c r="A21" s="323" t="s">
        <v>25</v>
      </c>
      <c r="B21" s="324" t="s">
        <v>761</v>
      </c>
      <c r="C21" s="325">
        <f>SUM(C22:C23)</f>
        <v>0.7</v>
      </c>
      <c r="D21" s="325">
        <f>SUM(D22:D23)</f>
        <v>0.7</v>
      </c>
      <c r="E21" s="325">
        <f>SUM(E22:E23)</f>
        <v>0</v>
      </c>
      <c r="F21" s="325">
        <f>SUM(F22:F23)</f>
        <v>0</v>
      </c>
      <c r="G21" s="335"/>
      <c r="H21" s="327"/>
      <c r="I21" s="211"/>
    </row>
    <row r="22" spans="1:9" ht="30">
      <c r="A22" s="318">
        <v>9</v>
      </c>
      <c r="B22" s="319" t="s">
        <v>770</v>
      </c>
      <c r="C22" s="320">
        <f t="shared" si="0"/>
        <v>0.4</v>
      </c>
      <c r="D22" s="320">
        <v>0.4</v>
      </c>
      <c r="E22" s="212"/>
      <c r="F22" s="212"/>
      <c r="G22" s="336" t="s">
        <v>771</v>
      </c>
      <c r="H22" s="322" t="s">
        <v>1076</v>
      </c>
      <c r="I22" s="212"/>
    </row>
    <row r="23" spans="1:9" ht="30">
      <c r="A23" s="318">
        <v>10</v>
      </c>
      <c r="B23" s="319" t="s">
        <v>772</v>
      </c>
      <c r="C23" s="320">
        <f t="shared" si="0"/>
        <v>0.3</v>
      </c>
      <c r="D23" s="320">
        <v>0.3</v>
      </c>
      <c r="E23" s="212"/>
      <c r="F23" s="212"/>
      <c r="G23" s="337" t="s">
        <v>773</v>
      </c>
      <c r="H23" s="322" t="s">
        <v>1076</v>
      </c>
      <c r="I23" s="212"/>
    </row>
    <row r="24" spans="1:9" ht="14.25">
      <c r="A24" s="323" t="s">
        <v>112</v>
      </c>
      <c r="B24" s="324" t="s">
        <v>1022</v>
      </c>
      <c r="C24" s="325">
        <f>SUM(C25:C26)</f>
        <v>4.4000000000000004</v>
      </c>
      <c r="D24" s="325">
        <f>SUM(D25:D26)</f>
        <v>4.4000000000000004</v>
      </c>
      <c r="E24" s="325">
        <f>SUM(E25:E26)</f>
        <v>0</v>
      </c>
      <c r="F24" s="325">
        <f>SUM(F25:F26)</f>
        <v>0</v>
      </c>
      <c r="G24" s="338"/>
      <c r="H24" s="327"/>
      <c r="I24" s="211"/>
    </row>
    <row r="25" spans="1:9" ht="30">
      <c r="A25" s="318">
        <v>11</v>
      </c>
      <c r="B25" s="319" t="s">
        <v>774</v>
      </c>
      <c r="C25" s="320">
        <f>SUM(D25:F25)</f>
        <v>4</v>
      </c>
      <c r="D25" s="320">
        <v>4</v>
      </c>
      <c r="E25" s="212"/>
      <c r="F25" s="212"/>
      <c r="G25" s="330" t="s">
        <v>775</v>
      </c>
      <c r="H25" s="322" t="s">
        <v>1076</v>
      </c>
      <c r="I25" s="212"/>
    </row>
    <row r="26" spans="1:9" ht="30">
      <c r="A26" s="318">
        <v>12</v>
      </c>
      <c r="B26" s="319" t="s">
        <v>776</v>
      </c>
      <c r="C26" s="320">
        <f t="shared" si="0"/>
        <v>0.4</v>
      </c>
      <c r="D26" s="320">
        <v>0.4</v>
      </c>
      <c r="E26" s="212"/>
      <c r="F26" s="212"/>
      <c r="G26" s="330" t="s">
        <v>775</v>
      </c>
      <c r="H26" s="322" t="s">
        <v>1076</v>
      </c>
      <c r="I26" s="212"/>
    </row>
    <row r="27" spans="1:9" ht="15">
      <c r="A27" s="210">
        <v>12</v>
      </c>
      <c r="B27" s="210" t="s">
        <v>1084</v>
      </c>
      <c r="C27" s="341">
        <f>C24+C21+C16+C14+C11+C9</f>
        <v>18.900000000000002</v>
      </c>
      <c r="D27" s="88">
        <f>D24+D21+D16+D14+D11+D9</f>
        <v>15.900000000000002</v>
      </c>
      <c r="E27" s="88">
        <f>E24+E21+E16+E14+E11+E9</f>
        <v>3</v>
      </c>
      <c r="F27" s="88">
        <f>F24+F21+F16+F14+F11+F9</f>
        <v>0</v>
      </c>
      <c r="G27" s="214"/>
      <c r="H27" s="73"/>
      <c r="I27" s="73"/>
    </row>
    <row r="28" spans="1:9" ht="46.5" customHeight="1">
      <c r="A28" s="642"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28" s="643"/>
      <c r="C28" s="643"/>
      <c r="D28" s="643"/>
      <c r="E28" s="643"/>
      <c r="F28" s="643"/>
      <c r="G28" s="643"/>
      <c r="H28" s="643"/>
      <c r="I28" s="643"/>
    </row>
    <row r="29" spans="1:9" ht="15">
      <c r="A29" s="213" t="s">
        <v>22</v>
      </c>
      <c r="B29" s="213" t="s">
        <v>1085</v>
      </c>
      <c r="C29" s="182">
        <f>SUM(C30)</f>
        <v>8.4499999999999993</v>
      </c>
      <c r="D29" s="182">
        <f>SUM(D30)</f>
        <v>8.4499999999999993</v>
      </c>
      <c r="E29" s="182">
        <f>SUM(E30)</f>
        <v>0</v>
      </c>
      <c r="F29" s="182">
        <f>SUM(F30)</f>
        <v>0</v>
      </c>
      <c r="G29" s="213"/>
      <c r="H29" s="214"/>
      <c r="I29" s="214"/>
    </row>
    <row r="30" spans="1:9" ht="30">
      <c r="A30" s="65">
        <v>1</v>
      </c>
      <c r="B30" s="62" t="s">
        <v>798</v>
      </c>
      <c r="C30" s="320">
        <f>SUM(D30:F30)</f>
        <v>8.4499999999999993</v>
      </c>
      <c r="D30" s="180">
        <v>8.4499999999999993</v>
      </c>
      <c r="E30" s="177"/>
      <c r="F30" s="177"/>
      <c r="G30" s="62" t="s">
        <v>765</v>
      </c>
      <c r="H30" s="62"/>
      <c r="I30" s="339" t="s">
        <v>46</v>
      </c>
    </row>
    <row r="31" spans="1:9" ht="14.25">
      <c r="A31" s="209" t="s">
        <v>23</v>
      </c>
      <c r="B31" s="340" t="s">
        <v>275</v>
      </c>
      <c r="C31" s="341">
        <f>SUM(C32)</f>
        <v>2</v>
      </c>
      <c r="D31" s="341">
        <f>SUM(D32)</f>
        <v>2</v>
      </c>
      <c r="E31" s="341">
        <f>SUM(E32)</f>
        <v>0</v>
      </c>
      <c r="F31" s="341">
        <f>SUM(F32)</f>
        <v>0</v>
      </c>
      <c r="G31" s="340"/>
      <c r="H31" s="340"/>
      <c r="I31" s="342"/>
    </row>
    <row r="32" spans="1:9" ht="15">
      <c r="A32" s="65">
        <v>2</v>
      </c>
      <c r="B32" s="62" t="s">
        <v>438</v>
      </c>
      <c r="C32" s="320">
        <f>SUM(D32:F32)</f>
        <v>2</v>
      </c>
      <c r="D32" s="180">
        <v>2</v>
      </c>
      <c r="E32" s="177"/>
      <c r="F32" s="177"/>
      <c r="G32" s="62" t="s">
        <v>767</v>
      </c>
      <c r="H32" s="322"/>
      <c r="I32" s="339" t="s">
        <v>46</v>
      </c>
    </row>
    <row r="33" spans="1:9" ht="14.25">
      <c r="A33" s="209" t="s">
        <v>24</v>
      </c>
      <c r="B33" s="340" t="s">
        <v>26</v>
      </c>
      <c r="C33" s="341">
        <f>SUM(C34:C38)</f>
        <v>8</v>
      </c>
      <c r="D33" s="341">
        <f>SUM(D34:D38)</f>
        <v>8</v>
      </c>
      <c r="E33" s="341">
        <f>SUM(E34:E38)</f>
        <v>0</v>
      </c>
      <c r="F33" s="341">
        <f>SUM(F34:F38)</f>
        <v>0</v>
      </c>
      <c r="G33" s="340"/>
      <c r="H33" s="327"/>
      <c r="I33" s="342"/>
    </row>
    <row r="34" spans="1:9" ht="15">
      <c r="A34" s="65">
        <v>3</v>
      </c>
      <c r="B34" s="343" t="s">
        <v>777</v>
      </c>
      <c r="C34" s="320">
        <f>SUM(D34:F34)</f>
        <v>1.5</v>
      </c>
      <c r="D34" s="177">
        <v>1.5</v>
      </c>
      <c r="E34" s="177"/>
      <c r="F34" s="177"/>
      <c r="G34" s="344" t="s">
        <v>769</v>
      </c>
      <c r="H34" s="345"/>
      <c r="I34" s="339" t="s">
        <v>46</v>
      </c>
    </row>
    <row r="35" spans="1:9" ht="45">
      <c r="A35" s="65">
        <v>4</v>
      </c>
      <c r="B35" s="346" t="s">
        <v>788</v>
      </c>
      <c r="C35" s="320">
        <f t="shared" ref="C35:C59" si="1">SUM(D35:F35)</f>
        <v>0.3</v>
      </c>
      <c r="D35" s="180">
        <v>0.3</v>
      </c>
      <c r="E35" s="177"/>
      <c r="F35" s="177"/>
      <c r="G35" s="62" t="s">
        <v>780</v>
      </c>
      <c r="H35" s="322"/>
      <c r="I35" s="339" t="s">
        <v>46</v>
      </c>
    </row>
    <row r="36" spans="1:9" ht="30">
      <c r="A36" s="65">
        <v>5</v>
      </c>
      <c r="B36" s="346" t="s">
        <v>1086</v>
      </c>
      <c r="C36" s="320">
        <f t="shared" si="1"/>
        <v>2</v>
      </c>
      <c r="D36" s="180">
        <v>2</v>
      </c>
      <c r="E36" s="177"/>
      <c r="F36" s="177"/>
      <c r="G36" s="62" t="s">
        <v>780</v>
      </c>
      <c r="H36" s="322"/>
      <c r="I36" s="339" t="s">
        <v>46</v>
      </c>
    </row>
    <row r="37" spans="1:9" ht="30">
      <c r="A37" s="65">
        <v>6</v>
      </c>
      <c r="B37" s="346" t="s">
        <v>789</v>
      </c>
      <c r="C37" s="320">
        <f t="shared" si="1"/>
        <v>3</v>
      </c>
      <c r="D37" s="177">
        <v>3</v>
      </c>
      <c r="E37" s="177"/>
      <c r="F37" s="177"/>
      <c r="G37" s="62" t="s">
        <v>780</v>
      </c>
      <c r="H37" s="322"/>
      <c r="I37" s="339" t="s">
        <v>46</v>
      </c>
    </row>
    <row r="38" spans="1:9" ht="30">
      <c r="A38" s="65">
        <v>7</v>
      </c>
      <c r="B38" s="62" t="s">
        <v>793</v>
      </c>
      <c r="C38" s="320">
        <f t="shared" si="1"/>
        <v>1.2</v>
      </c>
      <c r="D38" s="180">
        <v>1.2</v>
      </c>
      <c r="E38" s="177"/>
      <c r="F38" s="177"/>
      <c r="G38" s="62" t="s">
        <v>792</v>
      </c>
      <c r="H38" s="91"/>
      <c r="I38" s="339" t="s">
        <v>46</v>
      </c>
    </row>
    <row r="39" spans="1:9" ht="14.25">
      <c r="A39" s="209" t="s">
        <v>25</v>
      </c>
      <c r="B39" s="347" t="s">
        <v>342</v>
      </c>
      <c r="C39" s="341">
        <f>SUM(C40)</f>
        <v>0.5</v>
      </c>
      <c r="D39" s="341">
        <f>SUM(D40)</f>
        <v>0.5</v>
      </c>
      <c r="E39" s="341">
        <f>SUM(E40)</f>
        <v>0</v>
      </c>
      <c r="F39" s="341">
        <f>SUM(F40)</f>
        <v>0</v>
      </c>
      <c r="G39" s="340"/>
      <c r="H39" s="327"/>
      <c r="I39" s="342"/>
    </row>
    <row r="40" spans="1:9" ht="15">
      <c r="A40" s="65">
        <v>8</v>
      </c>
      <c r="B40" s="217" t="s">
        <v>787</v>
      </c>
      <c r="C40" s="320">
        <f t="shared" si="1"/>
        <v>0.5</v>
      </c>
      <c r="D40" s="180">
        <v>0.5</v>
      </c>
      <c r="E40" s="177"/>
      <c r="F40" s="177"/>
      <c r="G40" s="62" t="s">
        <v>780</v>
      </c>
      <c r="H40" s="322"/>
      <c r="I40" s="339" t="s">
        <v>46</v>
      </c>
    </row>
    <row r="41" spans="1:9" ht="14.25">
      <c r="A41" s="209" t="s">
        <v>112</v>
      </c>
      <c r="B41" s="216" t="s">
        <v>263</v>
      </c>
      <c r="C41" s="341">
        <f>SUM(C42)</f>
        <v>6.52</v>
      </c>
      <c r="D41" s="341">
        <f>SUM(D42)</f>
        <v>6.52</v>
      </c>
      <c r="E41" s="341">
        <f>SUM(E42)</f>
        <v>0</v>
      </c>
      <c r="F41" s="341">
        <f>SUM(F42)</f>
        <v>0</v>
      </c>
      <c r="G41" s="340"/>
      <c r="H41" s="327"/>
      <c r="I41" s="342"/>
    </row>
    <row r="42" spans="1:9" ht="45">
      <c r="A42" s="65">
        <v>9</v>
      </c>
      <c r="B42" s="62" t="s">
        <v>790</v>
      </c>
      <c r="C42" s="320">
        <f>SUM(D42:F42)</f>
        <v>6.52</v>
      </c>
      <c r="D42" s="180">
        <v>6.52</v>
      </c>
      <c r="E42" s="177"/>
      <c r="F42" s="177"/>
      <c r="G42" s="62" t="s">
        <v>791</v>
      </c>
      <c r="H42" s="74"/>
      <c r="I42" s="339" t="s">
        <v>46</v>
      </c>
    </row>
    <row r="43" spans="1:9" ht="14.25">
      <c r="A43" s="209" t="s">
        <v>120</v>
      </c>
      <c r="B43" s="348" t="s">
        <v>1075</v>
      </c>
      <c r="C43" s="341">
        <f>SUM(C44)</f>
        <v>7.26</v>
      </c>
      <c r="D43" s="341">
        <f>SUM(D44)</f>
        <v>0.41</v>
      </c>
      <c r="E43" s="341">
        <f>SUM(E44)</f>
        <v>6.85</v>
      </c>
      <c r="F43" s="341">
        <f>SUM(F44)</f>
        <v>0</v>
      </c>
      <c r="G43" s="340"/>
      <c r="H43" s="349"/>
      <c r="I43" s="342"/>
    </row>
    <row r="44" spans="1:9" ht="75">
      <c r="A44" s="65">
        <v>10</v>
      </c>
      <c r="B44" s="74" t="s">
        <v>802</v>
      </c>
      <c r="C44" s="320">
        <f t="shared" si="1"/>
        <v>7.26</v>
      </c>
      <c r="D44" s="177">
        <v>0.41</v>
      </c>
      <c r="E44" s="178">
        <v>6.85</v>
      </c>
      <c r="F44" s="179"/>
      <c r="G44" s="62" t="s">
        <v>803</v>
      </c>
      <c r="H44" s="74"/>
      <c r="I44" s="339" t="s">
        <v>47</v>
      </c>
    </row>
    <row r="45" spans="1:9" ht="14.25">
      <c r="A45" s="209" t="s">
        <v>232</v>
      </c>
      <c r="B45" s="350" t="s">
        <v>761</v>
      </c>
      <c r="C45" s="341">
        <f>SUM(C46:C47)</f>
        <v>3</v>
      </c>
      <c r="D45" s="341">
        <f>SUM(D46:D47)</f>
        <v>3</v>
      </c>
      <c r="E45" s="341">
        <f>SUM(E46:E47)</f>
        <v>0</v>
      </c>
      <c r="F45" s="341">
        <f>SUM(F46:F47)</f>
        <v>0</v>
      </c>
      <c r="G45" s="351"/>
      <c r="H45" s="352"/>
      <c r="I45" s="342"/>
    </row>
    <row r="46" spans="1:9" ht="15">
      <c r="A46" s="65">
        <v>11</v>
      </c>
      <c r="B46" s="343" t="s">
        <v>778</v>
      </c>
      <c r="C46" s="320">
        <f>SUM(D46:F46)</f>
        <v>2</v>
      </c>
      <c r="D46" s="177">
        <v>2</v>
      </c>
      <c r="E46" s="177"/>
      <c r="F46" s="177"/>
      <c r="G46" s="353" t="s">
        <v>1087</v>
      </c>
      <c r="H46" s="322"/>
      <c r="I46" s="339" t="s">
        <v>46</v>
      </c>
    </row>
    <row r="47" spans="1:9" ht="15">
      <c r="A47" s="65">
        <v>12</v>
      </c>
      <c r="B47" s="62" t="s">
        <v>779</v>
      </c>
      <c r="C47" s="320">
        <f t="shared" si="1"/>
        <v>1</v>
      </c>
      <c r="D47" s="180">
        <v>1</v>
      </c>
      <c r="E47" s="177"/>
      <c r="F47" s="177"/>
      <c r="G47" s="62" t="s">
        <v>780</v>
      </c>
      <c r="H47" s="322"/>
      <c r="I47" s="339" t="s">
        <v>46</v>
      </c>
    </row>
    <row r="48" spans="1:9" ht="28.5">
      <c r="A48" s="209" t="s">
        <v>235</v>
      </c>
      <c r="B48" s="340" t="s">
        <v>587</v>
      </c>
      <c r="C48" s="341">
        <f>SUM(C49:C52)</f>
        <v>2.1</v>
      </c>
      <c r="D48" s="341">
        <f>SUM(D49:D52)</f>
        <v>2.1</v>
      </c>
      <c r="E48" s="341">
        <f>SUM(E49:E52)</f>
        <v>0</v>
      </c>
      <c r="F48" s="341">
        <f>SUM(F49:F52)</f>
        <v>0</v>
      </c>
      <c r="G48" s="340"/>
      <c r="H48" s="327"/>
      <c r="I48" s="342"/>
    </row>
    <row r="49" spans="1:9" ht="15">
      <c r="A49" s="65">
        <v>13</v>
      </c>
      <c r="B49" s="164" t="s">
        <v>781</v>
      </c>
      <c r="C49" s="320">
        <f t="shared" si="1"/>
        <v>0.5</v>
      </c>
      <c r="D49" s="354">
        <v>0.5</v>
      </c>
      <c r="E49" s="177"/>
      <c r="F49" s="177"/>
      <c r="G49" s="62" t="s">
        <v>782</v>
      </c>
      <c r="H49" s="322"/>
      <c r="I49" s="339" t="s">
        <v>46</v>
      </c>
    </row>
    <row r="50" spans="1:9" ht="15">
      <c r="A50" s="65">
        <v>14</v>
      </c>
      <c r="B50" s="62" t="s">
        <v>783</v>
      </c>
      <c r="C50" s="320">
        <f t="shared" si="1"/>
        <v>1</v>
      </c>
      <c r="D50" s="180">
        <v>1</v>
      </c>
      <c r="E50" s="177"/>
      <c r="F50" s="177"/>
      <c r="G50" s="62" t="s">
        <v>782</v>
      </c>
      <c r="H50" s="322"/>
      <c r="I50" s="339" t="s">
        <v>46</v>
      </c>
    </row>
    <row r="51" spans="1:9" ht="15">
      <c r="A51" s="65">
        <v>15</v>
      </c>
      <c r="B51" s="62" t="s">
        <v>784</v>
      </c>
      <c r="C51" s="320">
        <f t="shared" si="1"/>
        <v>0.3</v>
      </c>
      <c r="D51" s="180">
        <v>0.3</v>
      </c>
      <c r="E51" s="177"/>
      <c r="F51" s="177"/>
      <c r="G51" s="62" t="s">
        <v>765</v>
      </c>
      <c r="H51" s="322"/>
      <c r="I51" s="339" t="s">
        <v>46</v>
      </c>
    </row>
    <row r="52" spans="1:9" ht="30">
      <c r="A52" s="65">
        <v>16</v>
      </c>
      <c r="B52" s="62" t="s">
        <v>785</v>
      </c>
      <c r="C52" s="320">
        <f t="shared" si="1"/>
        <v>0.3</v>
      </c>
      <c r="D52" s="180">
        <v>0.3</v>
      </c>
      <c r="E52" s="177"/>
      <c r="F52" s="177"/>
      <c r="G52" s="62" t="s">
        <v>765</v>
      </c>
      <c r="H52" s="322"/>
      <c r="I52" s="339" t="s">
        <v>46</v>
      </c>
    </row>
    <row r="53" spans="1:9" ht="14.25">
      <c r="A53" s="209" t="s">
        <v>240</v>
      </c>
      <c r="B53" s="340" t="s">
        <v>258</v>
      </c>
      <c r="C53" s="341">
        <f>SUM(C54:C59)</f>
        <v>20.41</v>
      </c>
      <c r="D53" s="341">
        <f>SUM(D54:D59)</f>
        <v>15.18</v>
      </c>
      <c r="E53" s="341">
        <f>SUM(E54:E59)</f>
        <v>5.23</v>
      </c>
      <c r="F53" s="341">
        <f>SUM(F54:F59)</f>
        <v>0</v>
      </c>
      <c r="G53" s="340"/>
      <c r="H53" s="327"/>
      <c r="I53" s="342"/>
    </row>
    <row r="54" spans="1:9" ht="15">
      <c r="A54" s="65">
        <v>17</v>
      </c>
      <c r="B54" s="164" t="s">
        <v>786</v>
      </c>
      <c r="C54" s="320">
        <f t="shared" si="1"/>
        <v>0.5</v>
      </c>
      <c r="D54" s="180">
        <v>0.5</v>
      </c>
      <c r="E54" s="177"/>
      <c r="F54" s="177"/>
      <c r="G54" s="62" t="s">
        <v>780</v>
      </c>
      <c r="H54" s="322"/>
      <c r="I54" s="339" t="s">
        <v>46</v>
      </c>
    </row>
    <row r="55" spans="1:9" ht="15">
      <c r="A55" s="65">
        <v>18</v>
      </c>
      <c r="B55" s="164" t="s">
        <v>795</v>
      </c>
      <c r="C55" s="320">
        <f t="shared" si="1"/>
        <v>5.23</v>
      </c>
      <c r="D55" s="180"/>
      <c r="E55" s="177">
        <v>5.23</v>
      </c>
      <c r="F55" s="177"/>
      <c r="G55" s="62" t="s">
        <v>792</v>
      </c>
      <c r="H55" s="165"/>
      <c r="I55" s="339" t="s">
        <v>46</v>
      </c>
    </row>
    <row r="56" spans="1:9" ht="60">
      <c r="A56" s="65">
        <v>19</v>
      </c>
      <c r="B56" s="164" t="s">
        <v>796</v>
      </c>
      <c r="C56" s="320">
        <f t="shared" si="1"/>
        <v>1</v>
      </c>
      <c r="D56" s="180">
        <v>1</v>
      </c>
      <c r="E56" s="177"/>
      <c r="F56" s="177"/>
      <c r="G56" s="62" t="s">
        <v>797</v>
      </c>
      <c r="H56" s="74"/>
      <c r="I56" s="339" t="s">
        <v>46</v>
      </c>
    </row>
    <row r="57" spans="1:9" ht="30">
      <c r="A57" s="65">
        <v>20</v>
      </c>
      <c r="B57" s="62" t="s">
        <v>799</v>
      </c>
      <c r="C57" s="320">
        <f t="shared" si="1"/>
        <v>7.1</v>
      </c>
      <c r="D57" s="180">
        <v>7.1</v>
      </c>
      <c r="E57" s="180"/>
      <c r="F57" s="180"/>
      <c r="G57" s="62" t="s">
        <v>791</v>
      </c>
      <c r="H57" s="217"/>
      <c r="I57" s="339" t="s">
        <v>46</v>
      </c>
    </row>
    <row r="58" spans="1:9" ht="45">
      <c r="A58" s="65">
        <v>21</v>
      </c>
      <c r="B58" s="343" t="s">
        <v>800</v>
      </c>
      <c r="C58" s="320">
        <f t="shared" si="1"/>
        <v>4.58</v>
      </c>
      <c r="D58" s="177">
        <v>4.58</v>
      </c>
      <c r="E58" s="177">
        <v>0</v>
      </c>
      <c r="F58" s="177">
        <v>0</v>
      </c>
      <c r="G58" s="353" t="s">
        <v>791</v>
      </c>
      <c r="H58" s="355"/>
      <c r="I58" s="339" t="s">
        <v>46</v>
      </c>
    </row>
    <row r="59" spans="1:9" ht="15">
      <c r="A59" s="65">
        <v>22</v>
      </c>
      <c r="B59" s="166" t="s">
        <v>801</v>
      </c>
      <c r="C59" s="320">
        <f t="shared" si="1"/>
        <v>2</v>
      </c>
      <c r="D59" s="180">
        <v>2</v>
      </c>
      <c r="E59" s="181"/>
      <c r="F59" s="179"/>
      <c r="G59" s="217" t="s">
        <v>791</v>
      </c>
      <c r="H59" s="74"/>
      <c r="I59" s="339" t="s">
        <v>47</v>
      </c>
    </row>
    <row r="60" spans="1:9" ht="14.25">
      <c r="A60" s="209" t="s">
        <v>302</v>
      </c>
      <c r="B60" s="340" t="s">
        <v>1022</v>
      </c>
      <c r="C60" s="341">
        <f>SUM(C61)</f>
        <v>1</v>
      </c>
      <c r="D60" s="341">
        <f>SUM(D61)</f>
        <v>1</v>
      </c>
      <c r="E60" s="341">
        <f>SUM(E61)</f>
        <v>0</v>
      </c>
      <c r="F60" s="341">
        <f>SUM(F61)</f>
        <v>0</v>
      </c>
      <c r="G60" s="340"/>
      <c r="H60" s="356"/>
      <c r="I60" s="342"/>
    </row>
    <row r="61" spans="1:9" ht="30">
      <c r="A61" s="65">
        <v>23</v>
      </c>
      <c r="B61" s="165" t="s">
        <v>794</v>
      </c>
      <c r="C61" s="320">
        <f>SUM(D61:F61)</f>
        <v>1</v>
      </c>
      <c r="D61" s="180">
        <v>1</v>
      </c>
      <c r="E61" s="177"/>
      <c r="F61" s="177"/>
      <c r="G61" s="62" t="s">
        <v>792</v>
      </c>
      <c r="H61" s="92"/>
      <c r="I61" s="339" t="s">
        <v>46</v>
      </c>
    </row>
    <row r="62" spans="1:9" ht="14.25">
      <c r="A62" s="210">
        <v>23</v>
      </c>
      <c r="B62" s="210" t="s">
        <v>5</v>
      </c>
      <c r="C62" s="182">
        <f>C60+C53+C48+C45+C43+C41+C39+C33+C31+C29</f>
        <v>59.240000000000009</v>
      </c>
      <c r="D62" s="182">
        <f>D60+D53+D48+D45+D43+D41+D39+D33+D31+D29</f>
        <v>47.16</v>
      </c>
      <c r="E62" s="182">
        <f>E60+E53+E48+E45+E43+E41+E39+E33+E31+E29</f>
        <v>12.08</v>
      </c>
      <c r="F62" s="182">
        <f>F60+F53+F48+F45+F43+F41+F39+F33+F31+F29</f>
        <v>0</v>
      </c>
      <c r="G62" s="213"/>
      <c r="H62" s="77"/>
      <c r="I62" s="77"/>
    </row>
    <row r="63" spans="1:9" ht="14.25" customHeight="1">
      <c r="A63" s="223">
        <f>A62+A27</f>
        <v>35</v>
      </c>
      <c r="B63" s="223" t="s">
        <v>50</v>
      </c>
      <c r="C63" s="182">
        <f>C62+C27</f>
        <v>78.140000000000015</v>
      </c>
      <c r="D63" s="182">
        <f>D62+D27</f>
        <v>63.06</v>
      </c>
      <c r="E63" s="182">
        <f>E62+E27</f>
        <v>15.08</v>
      </c>
      <c r="F63" s="182">
        <f>F62+F27</f>
        <v>0</v>
      </c>
      <c r="G63" s="213"/>
      <c r="H63" s="77"/>
      <c r="I63" s="77"/>
    </row>
    <row r="65" spans="5:9" ht="15.75">
      <c r="E65" s="612" t="s">
        <v>41</v>
      </c>
      <c r="F65" s="612"/>
      <c r="G65" s="612"/>
      <c r="H65" s="612"/>
      <c r="I65" s="612"/>
    </row>
  </sheetData>
  <mergeCells count="12">
    <mergeCell ref="A1:I1"/>
    <mergeCell ref="A2:I2"/>
    <mergeCell ref="I5:I6"/>
    <mergeCell ref="A8:I8"/>
    <mergeCell ref="E65:I65"/>
    <mergeCell ref="A28:I28"/>
    <mergeCell ref="A5:A6"/>
    <mergeCell ref="B5:B6"/>
    <mergeCell ref="C5:C6"/>
    <mergeCell ref="D5:F5"/>
    <mergeCell ref="G5:G6"/>
    <mergeCell ref="H5:H6"/>
  </mergeCells>
  <pageMargins left="0.54" right="0.49" top="0.39" bottom="0.4" header="0.3" footer="0.3"/>
  <pageSetup paperSize="9" orientation="landscape" r:id="rId1"/>
  <headerFooter>
    <oddFooter>&amp;R&amp;P</oddFooter>
  </headerFooter>
  <drawing r:id="rId2"/>
  <legacyDrawing r:id="rId3"/>
</worksheet>
</file>

<file path=xl/worksheets/sheet7.xml><?xml version="1.0" encoding="utf-8"?>
<worksheet xmlns="http://schemas.openxmlformats.org/spreadsheetml/2006/main" xmlns:r="http://schemas.openxmlformats.org/officeDocument/2006/relationships">
  <dimension ref="A1:I42"/>
  <sheetViews>
    <sheetView topLeftCell="A29" workbookViewId="0">
      <selection activeCell="E44" sqref="E44"/>
    </sheetView>
  </sheetViews>
  <sheetFormatPr defaultRowHeight="15.75"/>
  <cols>
    <col min="1" max="1" width="4" style="38" customWidth="1"/>
    <col min="2" max="2" width="35.140625" style="38" customWidth="1"/>
    <col min="3" max="3" width="11" style="46" customWidth="1"/>
    <col min="4" max="4" width="8.28515625" style="46" customWidth="1"/>
    <col min="5" max="5" width="7.5703125" style="46" customWidth="1"/>
    <col min="6" max="6" width="7.42578125" style="38" customWidth="1"/>
    <col min="7" max="7" width="16.42578125" style="38" customWidth="1"/>
    <col min="8" max="8" width="40.5703125" style="38" customWidth="1"/>
    <col min="9" max="9" width="7" style="38" customWidth="1"/>
    <col min="10" max="16384" width="9.140625" style="38"/>
  </cols>
  <sheetData>
    <row r="1" spans="1:9" ht="33.75" customHeight="1">
      <c r="A1" s="618" t="s">
        <v>60</v>
      </c>
      <c r="B1" s="618"/>
      <c r="C1" s="618"/>
      <c r="D1" s="618"/>
      <c r="E1" s="618"/>
      <c r="F1" s="618"/>
      <c r="G1" s="618"/>
      <c r="H1" s="618"/>
      <c r="I1" s="618"/>
    </row>
    <row r="2" spans="1:9" ht="15.75" customHeight="1">
      <c r="A2" s="623" t="str">
        <f>'Tong '!A2:H2</f>
        <v>( Kèm theo Văn bản số …….../STNMT-QHGĐ ngày ….. tháng ….. năm 2017 của Sở Tài nguyên và Môi trường tỉnh Hà Tĩnh)</v>
      </c>
      <c r="B2" s="623"/>
      <c r="C2" s="623"/>
      <c r="D2" s="623"/>
      <c r="E2" s="623"/>
      <c r="F2" s="623"/>
      <c r="G2" s="623"/>
      <c r="H2" s="623"/>
      <c r="I2" s="623"/>
    </row>
    <row r="3" spans="1:9" ht="18.75" customHeight="1">
      <c r="A3" s="70"/>
      <c r="B3" s="70"/>
      <c r="C3" s="70"/>
      <c r="D3" s="70"/>
      <c r="E3" s="70"/>
      <c r="F3" s="70"/>
      <c r="G3" s="70"/>
      <c r="H3" s="70"/>
      <c r="I3" s="70"/>
    </row>
    <row r="5" spans="1:9">
      <c r="A5" s="656" t="s">
        <v>0</v>
      </c>
      <c r="B5" s="649" t="s">
        <v>246</v>
      </c>
      <c r="C5" s="653" t="s">
        <v>6</v>
      </c>
      <c r="D5" s="649" t="s">
        <v>247</v>
      </c>
      <c r="E5" s="649"/>
      <c r="F5" s="649"/>
      <c r="G5" s="649" t="s">
        <v>248</v>
      </c>
      <c r="H5" s="649" t="s">
        <v>249</v>
      </c>
      <c r="I5" s="649" t="s">
        <v>4</v>
      </c>
    </row>
    <row r="6" spans="1:9" ht="52.5" customHeight="1">
      <c r="A6" s="656"/>
      <c r="B6" s="649"/>
      <c r="C6" s="653"/>
      <c r="D6" s="569" t="s">
        <v>3</v>
      </c>
      <c r="E6" s="567" t="s">
        <v>1</v>
      </c>
      <c r="F6" s="567" t="s">
        <v>2</v>
      </c>
      <c r="G6" s="649"/>
      <c r="H6" s="649"/>
      <c r="I6" s="649"/>
    </row>
    <row r="7" spans="1:9" ht="25.5">
      <c r="A7" s="183">
        <v>-1</v>
      </c>
      <c r="B7" s="183">
        <v>-2</v>
      </c>
      <c r="C7" s="184" t="s">
        <v>250</v>
      </c>
      <c r="D7" s="183">
        <v>-4</v>
      </c>
      <c r="E7" s="183">
        <v>-5</v>
      </c>
      <c r="F7" s="183">
        <v>-6</v>
      </c>
      <c r="G7" s="183">
        <v>-7</v>
      </c>
      <c r="H7" s="183">
        <v>-8</v>
      </c>
      <c r="I7" s="183">
        <v>-9</v>
      </c>
    </row>
    <row r="8" spans="1:9">
      <c r="A8" s="650" t="s">
        <v>43</v>
      </c>
      <c r="B8" s="651"/>
      <c r="C8" s="651"/>
      <c r="D8" s="651"/>
      <c r="E8" s="651"/>
      <c r="F8" s="651"/>
      <c r="G8" s="651"/>
      <c r="H8" s="651"/>
      <c r="I8" s="651"/>
    </row>
    <row r="9" spans="1:9">
      <c r="A9" s="199" t="s">
        <v>22</v>
      </c>
      <c r="B9" s="185" t="s">
        <v>315</v>
      </c>
      <c r="C9" s="186">
        <f>SUM(C10:C14)</f>
        <v>12.34</v>
      </c>
      <c r="D9" s="186">
        <f>SUM(D10:D14)</f>
        <v>12.34</v>
      </c>
      <c r="E9" s="186">
        <f>SUM(E10:E14)</f>
        <v>0</v>
      </c>
      <c r="F9" s="186">
        <f>SUM(F10:F14)</f>
        <v>0</v>
      </c>
      <c r="G9" s="570"/>
      <c r="H9" s="187"/>
      <c r="I9" s="586"/>
    </row>
    <row r="10" spans="1:9">
      <c r="A10" s="652">
        <v>1</v>
      </c>
      <c r="B10" s="655" t="s">
        <v>316</v>
      </c>
      <c r="C10" s="188">
        <v>3.34</v>
      </c>
      <c r="D10" s="188">
        <v>3.34</v>
      </c>
      <c r="E10" s="189"/>
      <c r="F10" s="189"/>
      <c r="G10" s="190" t="s">
        <v>317</v>
      </c>
      <c r="H10" s="657" t="s">
        <v>318</v>
      </c>
      <c r="I10" s="654"/>
    </row>
    <row r="11" spans="1:9">
      <c r="A11" s="652"/>
      <c r="B11" s="655"/>
      <c r="C11" s="188">
        <v>1.6</v>
      </c>
      <c r="D11" s="188">
        <v>1.6</v>
      </c>
      <c r="E11" s="189"/>
      <c r="F11" s="189"/>
      <c r="G11" s="190" t="s">
        <v>319</v>
      </c>
      <c r="H11" s="657"/>
      <c r="I11" s="654"/>
    </row>
    <row r="12" spans="1:9" ht="25.5">
      <c r="A12" s="197">
        <v>2</v>
      </c>
      <c r="B12" s="203" t="s">
        <v>1019</v>
      </c>
      <c r="C12" s="188">
        <v>3.4</v>
      </c>
      <c r="D12" s="188">
        <v>3.4</v>
      </c>
      <c r="E12" s="189"/>
      <c r="F12" s="189"/>
      <c r="G12" s="190" t="s">
        <v>317</v>
      </c>
      <c r="H12" s="587" t="s">
        <v>1020</v>
      </c>
      <c r="I12" s="588"/>
    </row>
    <row r="13" spans="1:9">
      <c r="A13" s="652">
        <v>3</v>
      </c>
      <c r="B13" s="655" t="s">
        <v>1019</v>
      </c>
      <c r="C13" s="188">
        <v>2.75</v>
      </c>
      <c r="D13" s="188">
        <v>2.75</v>
      </c>
      <c r="E13" s="189"/>
      <c r="F13" s="189"/>
      <c r="G13" s="190" t="s">
        <v>317</v>
      </c>
      <c r="H13" s="660" t="s">
        <v>320</v>
      </c>
      <c r="I13" s="654"/>
    </row>
    <row r="14" spans="1:9">
      <c r="A14" s="652"/>
      <c r="B14" s="655"/>
      <c r="C14" s="188">
        <v>1.25</v>
      </c>
      <c r="D14" s="188">
        <v>1.25</v>
      </c>
      <c r="E14" s="189"/>
      <c r="F14" s="189"/>
      <c r="G14" s="190" t="s">
        <v>319</v>
      </c>
      <c r="H14" s="660"/>
      <c r="I14" s="654"/>
    </row>
    <row r="15" spans="1:9">
      <c r="A15" s="199" t="s">
        <v>23</v>
      </c>
      <c r="B15" s="185" t="s">
        <v>37</v>
      </c>
      <c r="C15" s="186">
        <f>C16</f>
        <v>0.25</v>
      </c>
      <c r="D15" s="186">
        <f>D16</f>
        <v>0.25</v>
      </c>
      <c r="E15" s="186">
        <f>E16</f>
        <v>0</v>
      </c>
      <c r="F15" s="186">
        <f>F16</f>
        <v>0</v>
      </c>
      <c r="G15" s="191"/>
      <c r="H15" s="187"/>
      <c r="I15" s="187"/>
    </row>
    <row r="16" spans="1:9">
      <c r="A16" s="197">
        <v>1</v>
      </c>
      <c r="B16" s="192" t="s">
        <v>321</v>
      </c>
      <c r="C16" s="188">
        <v>0.25</v>
      </c>
      <c r="D16" s="188">
        <v>0.25</v>
      </c>
      <c r="E16" s="186"/>
      <c r="F16" s="186"/>
      <c r="G16" s="188" t="s">
        <v>319</v>
      </c>
      <c r="H16" s="187"/>
      <c r="I16" s="187"/>
    </row>
    <row r="17" spans="1:9">
      <c r="A17" s="199" t="s">
        <v>24</v>
      </c>
      <c r="B17" s="193" t="s">
        <v>26</v>
      </c>
      <c r="C17" s="186">
        <f>SUM(C18:C19)</f>
        <v>12.3</v>
      </c>
      <c r="D17" s="186">
        <f>SUM(D18:D19)</f>
        <v>0.8</v>
      </c>
      <c r="E17" s="186">
        <f>SUM(E18:E19)</f>
        <v>11.5</v>
      </c>
      <c r="F17" s="186">
        <f>SUM(F18:F19)</f>
        <v>0</v>
      </c>
      <c r="G17" s="194"/>
      <c r="H17" s="187"/>
      <c r="I17" s="187"/>
    </row>
    <row r="18" spans="1:9" ht="76.5">
      <c r="A18" s="197">
        <v>1</v>
      </c>
      <c r="B18" s="570" t="s">
        <v>322</v>
      </c>
      <c r="C18" s="189">
        <v>11.5</v>
      </c>
      <c r="D18" s="195"/>
      <c r="E18" s="196">
        <v>11.5</v>
      </c>
      <c r="F18" s="196"/>
      <c r="G18" s="197" t="s">
        <v>323</v>
      </c>
      <c r="H18" s="190" t="s">
        <v>324</v>
      </c>
      <c r="I18" s="187"/>
    </row>
    <row r="19" spans="1:9" ht="25.5">
      <c r="A19" s="197">
        <v>2</v>
      </c>
      <c r="B19" s="192" t="s">
        <v>325</v>
      </c>
      <c r="C19" s="188">
        <v>0.8</v>
      </c>
      <c r="D19" s="188">
        <v>0.8</v>
      </c>
      <c r="E19" s="196"/>
      <c r="F19" s="196"/>
      <c r="G19" s="188" t="s">
        <v>326</v>
      </c>
      <c r="H19" s="190"/>
      <c r="I19" s="187"/>
    </row>
    <row r="20" spans="1:9">
      <c r="A20" s="199" t="s">
        <v>25</v>
      </c>
      <c r="B20" s="198" t="s">
        <v>88</v>
      </c>
      <c r="C20" s="186">
        <f>SUM(C21:C23)</f>
        <v>0.05</v>
      </c>
      <c r="D20" s="186">
        <f>SUM(D21:D23)</f>
        <v>0.05</v>
      </c>
      <c r="E20" s="186">
        <f>SUM(E21:E23)</f>
        <v>0</v>
      </c>
      <c r="F20" s="186">
        <f>SUM(F21:F23)</f>
        <v>0</v>
      </c>
      <c r="G20" s="199"/>
      <c r="H20" s="224"/>
      <c r="I20" s="589"/>
    </row>
    <row r="21" spans="1:9">
      <c r="A21" s="197">
        <v>1</v>
      </c>
      <c r="B21" s="192" t="s">
        <v>327</v>
      </c>
      <c r="C21" s="188">
        <v>0.02</v>
      </c>
      <c r="D21" s="188">
        <v>0.02</v>
      </c>
      <c r="E21" s="190"/>
      <c r="F21" s="190"/>
      <c r="G21" s="188" t="s">
        <v>328</v>
      </c>
      <c r="H21" s="200"/>
      <c r="I21" s="187"/>
    </row>
    <row r="22" spans="1:9" ht="38.25">
      <c r="A22" s="197">
        <v>2</v>
      </c>
      <c r="B22" s="192" t="s">
        <v>329</v>
      </c>
      <c r="C22" s="188">
        <v>0.01</v>
      </c>
      <c r="D22" s="188">
        <v>0.01</v>
      </c>
      <c r="E22" s="190"/>
      <c r="F22" s="190"/>
      <c r="G22" s="188" t="s">
        <v>330</v>
      </c>
      <c r="H22" s="200" t="s">
        <v>331</v>
      </c>
      <c r="I22" s="187"/>
    </row>
    <row r="23" spans="1:9" ht="51">
      <c r="A23" s="197">
        <v>3</v>
      </c>
      <c r="B23" s="192" t="s">
        <v>332</v>
      </c>
      <c r="C23" s="188">
        <v>0.02</v>
      </c>
      <c r="D23" s="188">
        <v>0.02</v>
      </c>
      <c r="E23" s="190"/>
      <c r="F23" s="190"/>
      <c r="G23" s="188" t="s">
        <v>333</v>
      </c>
      <c r="H23" s="200" t="s">
        <v>331</v>
      </c>
      <c r="I23" s="187"/>
    </row>
    <row r="24" spans="1:9">
      <c r="A24" s="199" t="s">
        <v>112</v>
      </c>
      <c r="B24" s="198" t="s">
        <v>334</v>
      </c>
      <c r="C24" s="201">
        <f>C25</f>
        <v>0.99</v>
      </c>
      <c r="D24" s="201">
        <f>D25</f>
        <v>0.99</v>
      </c>
      <c r="E24" s="201">
        <f>E25</f>
        <v>0</v>
      </c>
      <c r="F24" s="201">
        <f>F25</f>
        <v>0</v>
      </c>
      <c r="G24" s="201"/>
      <c r="H24" s="202"/>
      <c r="I24" s="589"/>
    </row>
    <row r="25" spans="1:9">
      <c r="A25" s="197">
        <v>1</v>
      </c>
      <c r="B25" s="203" t="s">
        <v>335</v>
      </c>
      <c r="C25" s="188">
        <v>0.99</v>
      </c>
      <c r="D25" s="188">
        <v>0.99</v>
      </c>
      <c r="E25" s="190"/>
      <c r="F25" s="190"/>
      <c r="G25" s="188" t="s">
        <v>336</v>
      </c>
      <c r="H25" s="200"/>
      <c r="I25" s="187"/>
    </row>
    <row r="26" spans="1:9">
      <c r="A26" s="199" t="s">
        <v>120</v>
      </c>
      <c r="B26" s="198" t="s">
        <v>113</v>
      </c>
      <c r="C26" s="201">
        <f>SUM(C27:C28)</f>
        <v>3.5</v>
      </c>
      <c r="D26" s="201">
        <f>SUM(D27:D28)</f>
        <v>3.5</v>
      </c>
      <c r="E26" s="201">
        <f>SUM(E27:E28)</f>
        <v>0</v>
      </c>
      <c r="F26" s="201">
        <f>SUM(F27:F28)</f>
        <v>0</v>
      </c>
      <c r="G26" s="201"/>
      <c r="H26" s="202"/>
      <c r="I26" s="589"/>
    </row>
    <row r="27" spans="1:9" ht="25.5">
      <c r="A27" s="197">
        <v>1</v>
      </c>
      <c r="B27" s="192" t="s">
        <v>337</v>
      </c>
      <c r="C27" s="188">
        <v>0.5</v>
      </c>
      <c r="D27" s="188">
        <v>0.5</v>
      </c>
      <c r="E27" s="190"/>
      <c r="F27" s="190"/>
      <c r="G27" s="188" t="s">
        <v>338</v>
      </c>
      <c r="H27" s="200"/>
      <c r="I27" s="187"/>
    </row>
    <row r="28" spans="1:9" ht="25.5">
      <c r="A28" s="197">
        <v>2</v>
      </c>
      <c r="B28" s="192" t="s">
        <v>1095</v>
      </c>
      <c r="C28" s="188">
        <v>3</v>
      </c>
      <c r="D28" s="188">
        <v>3</v>
      </c>
      <c r="E28" s="190"/>
      <c r="F28" s="190"/>
      <c r="G28" s="188" t="s">
        <v>339</v>
      </c>
      <c r="H28" s="187"/>
      <c r="I28" s="187"/>
    </row>
    <row r="29" spans="1:9" ht="15.75" customHeight="1">
      <c r="A29" s="224">
        <v>12</v>
      </c>
      <c r="B29" s="224" t="s">
        <v>5</v>
      </c>
      <c r="C29" s="186">
        <f>C9+C15+C17+C20+C24+C26</f>
        <v>29.43</v>
      </c>
      <c r="D29" s="186">
        <f>D9+D15+D17+D20+D24+D26</f>
        <v>17.93</v>
      </c>
      <c r="E29" s="186">
        <f>E9+E15+E17+E20+E24+E26</f>
        <v>11.5</v>
      </c>
      <c r="F29" s="186">
        <f>F9+F15+F17+F20+F24+F26</f>
        <v>0</v>
      </c>
      <c r="G29" s="570"/>
      <c r="H29" s="187"/>
      <c r="I29" s="187"/>
    </row>
    <row r="30" spans="1:9" ht="42.75" customHeight="1">
      <c r="A30" s="658"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30" s="659"/>
      <c r="C30" s="659"/>
      <c r="D30" s="659"/>
      <c r="E30" s="659"/>
      <c r="F30" s="659"/>
      <c r="G30" s="659"/>
      <c r="H30" s="659"/>
      <c r="I30" s="659"/>
    </row>
    <row r="31" spans="1:9">
      <c r="A31" s="199" t="s">
        <v>22</v>
      </c>
      <c r="B31" s="193" t="s">
        <v>315</v>
      </c>
      <c r="C31" s="186">
        <f>C32</f>
        <v>0.5</v>
      </c>
      <c r="D31" s="186">
        <f>D32</f>
        <v>0.5</v>
      </c>
      <c r="E31" s="186">
        <f>E32</f>
        <v>0</v>
      </c>
      <c r="F31" s="186">
        <f>F32</f>
        <v>0</v>
      </c>
      <c r="G31" s="199"/>
      <c r="H31" s="199"/>
      <c r="I31" s="542"/>
    </row>
    <row r="32" spans="1:9" ht="25.5">
      <c r="A32" s="197">
        <v>1</v>
      </c>
      <c r="B32" s="568" t="s">
        <v>340</v>
      </c>
      <c r="C32" s="189">
        <f>D32+E32+F32</f>
        <v>0.5</v>
      </c>
      <c r="D32" s="189">
        <v>0.5</v>
      </c>
      <c r="E32" s="190"/>
      <c r="F32" s="190"/>
      <c r="G32" s="190" t="s">
        <v>341</v>
      </c>
      <c r="H32" s="190"/>
      <c r="I32" s="590" t="s">
        <v>46</v>
      </c>
    </row>
    <row r="33" spans="1:9">
      <c r="A33" s="199" t="s">
        <v>24</v>
      </c>
      <c r="B33" s="204" t="s">
        <v>26</v>
      </c>
      <c r="C33" s="205">
        <f>SUM(C34:C36)</f>
        <v>1.6</v>
      </c>
      <c r="D33" s="205">
        <f>SUM(D34:D36)</f>
        <v>1.6</v>
      </c>
      <c r="E33" s="205">
        <f>SUM(E34:E36)</f>
        <v>0</v>
      </c>
      <c r="F33" s="205">
        <f>SUM(F34:F36)</f>
        <v>0</v>
      </c>
      <c r="G33" s="199"/>
      <c r="H33" s="202"/>
      <c r="I33" s="199"/>
    </row>
    <row r="34" spans="1:9" ht="38.25">
      <c r="A34" s="197">
        <v>1</v>
      </c>
      <c r="B34" s="570" t="s">
        <v>343</v>
      </c>
      <c r="C34" s="189">
        <f>D34+E34+F34</f>
        <v>0.3</v>
      </c>
      <c r="D34" s="189">
        <v>0.3</v>
      </c>
      <c r="E34" s="190"/>
      <c r="F34" s="190"/>
      <c r="G34" s="190" t="s">
        <v>344</v>
      </c>
      <c r="H34" s="190"/>
      <c r="I34" s="590" t="s">
        <v>46</v>
      </c>
    </row>
    <row r="35" spans="1:9" ht="51">
      <c r="A35" s="197">
        <v>2</v>
      </c>
      <c r="B35" s="206" t="s">
        <v>1096</v>
      </c>
      <c r="C35" s="196">
        <v>0.8</v>
      </c>
      <c r="D35" s="196">
        <v>0.8</v>
      </c>
      <c r="E35" s="196"/>
      <c r="F35" s="190"/>
      <c r="G35" s="207" t="s">
        <v>1097</v>
      </c>
      <c r="H35" s="190"/>
      <c r="I35" s="590" t="s">
        <v>46</v>
      </c>
    </row>
    <row r="36" spans="1:9" ht="25.5">
      <c r="A36" s="197">
        <v>3</v>
      </c>
      <c r="B36" s="206" t="s">
        <v>1098</v>
      </c>
      <c r="C36" s="196">
        <v>0.5</v>
      </c>
      <c r="D36" s="196">
        <v>0.5</v>
      </c>
      <c r="E36" s="196"/>
      <c r="F36" s="190"/>
      <c r="G36" s="190" t="s">
        <v>1099</v>
      </c>
      <c r="H36" s="190"/>
      <c r="I36" s="590" t="s">
        <v>46</v>
      </c>
    </row>
    <row r="37" spans="1:9" ht="0.75" customHeight="1">
      <c r="A37" s="199"/>
      <c r="B37" s="204"/>
      <c r="C37" s="205"/>
      <c r="D37" s="205"/>
      <c r="E37" s="205"/>
      <c r="F37" s="205"/>
      <c r="G37" s="190"/>
      <c r="H37" s="190"/>
      <c r="I37" s="590"/>
    </row>
    <row r="38" spans="1:9" hidden="1">
      <c r="A38" s="197"/>
      <c r="B38" s="570"/>
      <c r="C38" s="189"/>
      <c r="D38" s="189"/>
      <c r="E38" s="190"/>
      <c r="F38" s="190"/>
      <c r="G38" s="190"/>
      <c r="H38" s="197"/>
      <c r="I38" s="590"/>
    </row>
    <row r="39" spans="1:9">
      <c r="A39" s="542">
        <v>4</v>
      </c>
      <c r="B39" s="542" t="s">
        <v>5</v>
      </c>
      <c r="C39" s="591">
        <f>C31+C33+C37</f>
        <v>2.1</v>
      </c>
      <c r="D39" s="591">
        <f>D31+D33+D37</f>
        <v>2.1</v>
      </c>
      <c r="E39" s="591">
        <f>E31+E33+E37</f>
        <v>0</v>
      </c>
      <c r="F39" s="591">
        <f>F31+F33+F37</f>
        <v>0</v>
      </c>
      <c r="G39" s="592"/>
      <c r="H39" s="592"/>
      <c r="I39" s="542"/>
    </row>
    <row r="40" spans="1:9" ht="16.5" customHeight="1">
      <c r="A40" s="593">
        <f>A39+A29</f>
        <v>16</v>
      </c>
      <c r="B40" s="594" t="s">
        <v>688</v>
      </c>
      <c r="C40" s="591">
        <f>C29+C39</f>
        <v>31.53</v>
      </c>
      <c r="D40" s="591">
        <f>D29+D39</f>
        <v>20.03</v>
      </c>
      <c r="E40" s="591">
        <f>E29+E39</f>
        <v>11.5</v>
      </c>
      <c r="F40" s="591">
        <f>F29+F39</f>
        <v>0</v>
      </c>
      <c r="G40" s="595"/>
      <c r="H40" s="595"/>
      <c r="I40" s="595"/>
    </row>
    <row r="42" spans="1:9">
      <c r="E42" s="612" t="s">
        <v>41</v>
      </c>
      <c r="F42" s="612"/>
      <c r="G42" s="612"/>
      <c r="H42" s="612"/>
      <c r="I42" s="612"/>
    </row>
  </sheetData>
  <mergeCells count="20">
    <mergeCell ref="E42:I42"/>
    <mergeCell ref="B10:B11"/>
    <mergeCell ref="D5:F5"/>
    <mergeCell ref="G5:G6"/>
    <mergeCell ref="A5:A6"/>
    <mergeCell ref="B5:B6"/>
    <mergeCell ref="H10:H11"/>
    <mergeCell ref="A13:A14"/>
    <mergeCell ref="I13:I14"/>
    <mergeCell ref="B13:B14"/>
    <mergeCell ref="A30:I30"/>
    <mergeCell ref="H13:H14"/>
    <mergeCell ref="A1:I1"/>
    <mergeCell ref="A2:I2"/>
    <mergeCell ref="I5:I6"/>
    <mergeCell ref="A8:I8"/>
    <mergeCell ref="A10:A11"/>
    <mergeCell ref="C5:C6"/>
    <mergeCell ref="H5:H6"/>
    <mergeCell ref="I10:I11"/>
  </mergeCells>
  <pageMargins left="0.62" right="0.44" top="0.48" bottom="0.52" header="0.3" footer="0.3"/>
  <pageSetup paperSize="9" orientation="landscape"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dimension ref="A1:I169"/>
  <sheetViews>
    <sheetView showZeros="0" topLeftCell="A160" workbookViewId="0">
      <selection activeCell="G164" sqref="G164"/>
    </sheetView>
  </sheetViews>
  <sheetFormatPr defaultRowHeight="15.75"/>
  <cols>
    <col min="1" max="1" width="6.140625" style="38" customWidth="1"/>
    <col min="2" max="2" width="30.85546875" style="38" customWidth="1"/>
    <col min="3" max="3" width="10.28515625" style="46" customWidth="1"/>
    <col min="4" max="4" width="8.28515625" style="46" customWidth="1"/>
    <col min="5" max="5" width="8.5703125" style="38" customWidth="1"/>
    <col min="6" max="6" width="7.7109375" style="38" customWidth="1"/>
    <col min="7" max="7" width="15.140625" style="38" customWidth="1"/>
    <col min="8" max="8" width="42" style="38" customWidth="1"/>
    <col min="9" max="34" width="9.140625" style="38"/>
    <col min="35" max="35" width="9.140625" style="38" customWidth="1"/>
    <col min="36" max="37" width="9.140625" style="38"/>
    <col min="38" max="38" width="9.140625" style="38" customWidth="1"/>
    <col min="39" max="16384" width="9.140625" style="38"/>
  </cols>
  <sheetData>
    <row r="1" spans="1:9" ht="31.5" customHeight="1">
      <c r="A1" s="618" t="s">
        <v>59</v>
      </c>
      <c r="B1" s="618"/>
      <c r="C1" s="618"/>
      <c r="D1" s="618"/>
      <c r="E1" s="618"/>
      <c r="F1" s="618"/>
      <c r="G1" s="618"/>
      <c r="H1" s="618"/>
      <c r="I1" s="618"/>
    </row>
    <row r="2" spans="1:9" ht="16.5">
      <c r="A2" s="623" t="str">
        <f>'[1]Tong '!A2:H2</f>
        <v>( Kèm theo Văn bản số …….../STNMT-QHGĐ ngày ….. tháng ….. năm 2017 của Sở Tài nguyên và Môi trường tỉnh Hà Tĩnh)</v>
      </c>
      <c r="B2" s="623"/>
      <c r="C2" s="623"/>
      <c r="D2" s="623"/>
      <c r="E2" s="623"/>
      <c r="F2" s="623"/>
      <c r="G2" s="623"/>
      <c r="H2" s="623"/>
      <c r="I2" s="623"/>
    </row>
    <row r="3" spans="1:9" ht="20.25" customHeight="1">
      <c r="A3" s="70"/>
      <c r="B3" s="70"/>
      <c r="C3" s="70"/>
      <c r="D3" s="70"/>
      <c r="E3" s="70"/>
      <c r="F3" s="70"/>
      <c r="G3" s="70"/>
    </row>
    <row r="5" spans="1:9" s="596" customFormat="1" ht="21.75" customHeight="1">
      <c r="A5" s="670" t="s">
        <v>0</v>
      </c>
      <c r="B5" s="627" t="s">
        <v>8</v>
      </c>
      <c r="C5" s="653" t="s">
        <v>6</v>
      </c>
      <c r="D5" s="671" t="s">
        <v>33</v>
      </c>
      <c r="E5" s="671"/>
      <c r="F5" s="671"/>
      <c r="G5" s="671" t="s">
        <v>1242</v>
      </c>
      <c r="H5" s="671" t="s">
        <v>604</v>
      </c>
      <c r="I5" s="672" t="s">
        <v>4</v>
      </c>
    </row>
    <row r="6" spans="1:9" s="596" customFormat="1" ht="66.75" customHeight="1">
      <c r="A6" s="670"/>
      <c r="B6" s="627"/>
      <c r="C6" s="653"/>
      <c r="D6" s="597" t="s">
        <v>3</v>
      </c>
      <c r="E6" s="597" t="s">
        <v>1</v>
      </c>
      <c r="F6" s="597" t="s">
        <v>2</v>
      </c>
      <c r="G6" s="671"/>
      <c r="H6" s="671"/>
      <c r="I6" s="673"/>
    </row>
    <row r="7" spans="1:9" s="599" customFormat="1" ht="24">
      <c r="A7" s="598">
        <v>-1</v>
      </c>
      <c r="B7" s="598">
        <v>-2</v>
      </c>
      <c r="C7" s="598" t="s">
        <v>35</v>
      </c>
      <c r="D7" s="598">
        <v>-4</v>
      </c>
      <c r="E7" s="598">
        <v>-5</v>
      </c>
      <c r="F7" s="598">
        <v>-6</v>
      </c>
      <c r="G7" s="598">
        <v>-7</v>
      </c>
      <c r="H7" s="598">
        <v>-8</v>
      </c>
      <c r="I7" s="598">
        <v>-9</v>
      </c>
    </row>
    <row r="8" spans="1:9">
      <c r="A8" s="661" t="s">
        <v>43</v>
      </c>
      <c r="B8" s="662"/>
      <c r="C8" s="662"/>
      <c r="D8" s="662"/>
      <c r="E8" s="662"/>
      <c r="F8" s="662"/>
      <c r="G8" s="662"/>
      <c r="H8" s="662"/>
      <c r="I8" s="663"/>
    </row>
    <row r="9" spans="1:9">
      <c r="A9" s="154" t="s">
        <v>22</v>
      </c>
      <c r="B9" s="156" t="s">
        <v>275</v>
      </c>
      <c r="C9" s="502">
        <f>C10+C11</f>
        <v>7</v>
      </c>
      <c r="D9" s="502">
        <f>D10+D11</f>
        <v>7</v>
      </c>
      <c r="E9" s="502">
        <f>E10+E11</f>
        <v>0</v>
      </c>
      <c r="F9" s="502">
        <f>F10+F11</f>
        <v>0</v>
      </c>
      <c r="G9" s="156"/>
      <c r="H9" s="156"/>
      <c r="I9" s="110"/>
    </row>
    <row r="10" spans="1:9" ht="90">
      <c r="A10" s="503">
        <v>1</v>
      </c>
      <c r="B10" s="504" t="s">
        <v>440</v>
      </c>
      <c r="C10" s="505">
        <f>SUM(D10:F10)</f>
        <v>3</v>
      </c>
      <c r="D10" s="506">
        <v>3</v>
      </c>
      <c r="E10" s="507"/>
      <c r="F10" s="503"/>
      <c r="G10" s="508" t="s">
        <v>1160</v>
      </c>
      <c r="H10" s="507" t="s">
        <v>697</v>
      </c>
      <c r="I10" s="503"/>
    </row>
    <row r="11" spans="1:9" ht="45">
      <c r="A11" s="503">
        <v>2</v>
      </c>
      <c r="B11" s="509" t="s">
        <v>698</v>
      </c>
      <c r="C11" s="505">
        <f>SUM(D11:F11)</f>
        <v>4</v>
      </c>
      <c r="D11" s="506">
        <v>4</v>
      </c>
      <c r="E11" s="510"/>
      <c r="F11" s="511"/>
      <c r="G11" s="508" t="s">
        <v>1161</v>
      </c>
      <c r="H11" s="507" t="s">
        <v>699</v>
      </c>
      <c r="I11" s="503"/>
    </row>
    <row r="12" spans="1:9">
      <c r="A12" s="501" t="s">
        <v>23</v>
      </c>
      <c r="B12" s="348" t="s">
        <v>61</v>
      </c>
      <c r="C12" s="512">
        <f>SUM(C13:C21)</f>
        <v>14.27</v>
      </c>
      <c r="D12" s="513">
        <f>SUM(D13:D21)</f>
        <v>13.27</v>
      </c>
      <c r="E12" s="513">
        <f>SUM(E13:E21)</f>
        <v>1</v>
      </c>
      <c r="F12" s="512">
        <f>SUM(F13:F21)</f>
        <v>0</v>
      </c>
      <c r="G12" s="501"/>
      <c r="H12" s="501"/>
      <c r="I12" s="501"/>
    </row>
    <row r="13" spans="1:9" ht="75">
      <c r="A13" s="503">
        <v>1</v>
      </c>
      <c r="B13" s="509" t="s">
        <v>700</v>
      </c>
      <c r="C13" s="505">
        <f>SUM(D13:F13)</f>
        <v>1</v>
      </c>
      <c r="D13" s="506">
        <v>0</v>
      </c>
      <c r="E13" s="510">
        <v>1</v>
      </c>
      <c r="F13" s="511"/>
      <c r="G13" s="508" t="s">
        <v>1110</v>
      </c>
      <c r="H13" s="503" t="s">
        <v>701</v>
      </c>
      <c r="I13" s="503"/>
    </row>
    <row r="14" spans="1:9" ht="60">
      <c r="A14" s="503">
        <v>2</v>
      </c>
      <c r="B14" s="507" t="s">
        <v>702</v>
      </c>
      <c r="C14" s="505">
        <f t="shared" ref="C14:C80" si="0">SUM(D14:F14)</f>
        <v>0.3</v>
      </c>
      <c r="D14" s="506">
        <v>0.3</v>
      </c>
      <c r="E14" s="507"/>
      <c r="F14" s="503"/>
      <c r="G14" s="508" t="s">
        <v>1111</v>
      </c>
      <c r="H14" s="503" t="s">
        <v>704</v>
      </c>
      <c r="I14" s="503"/>
    </row>
    <row r="15" spans="1:9" ht="75">
      <c r="A15" s="503">
        <v>3</v>
      </c>
      <c r="B15" s="507" t="s">
        <v>705</v>
      </c>
      <c r="C15" s="505">
        <f t="shared" si="0"/>
        <v>3</v>
      </c>
      <c r="D15" s="506">
        <v>3</v>
      </c>
      <c r="E15" s="507"/>
      <c r="F15" s="503"/>
      <c r="G15" s="503" t="s">
        <v>1112</v>
      </c>
      <c r="H15" s="503" t="s">
        <v>707</v>
      </c>
      <c r="I15" s="503"/>
    </row>
    <row r="16" spans="1:9" ht="75">
      <c r="A16" s="503">
        <v>4</v>
      </c>
      <c r="B16" s="507" t="s">
        <v>708</v>
      </c>
      <c r="C16" s="505">
        <f t="shared" si="0"/>
        <v>0.7</v>
      </c>
      <c r="D16" s="506">
        <v>0.7</v>
      </c>
      <c r="E16" s="507"/>
      <c r="F16" s="503"/>
      <c r="G16" s="503" t="s">
        <v>1113</v>
      </c>
      <c r="H16" s="514" t="s">
        <v>709</v>
      </c>
      <c r="I16" s="503"/>
    </row>
    <row r="17" spans="1:9" ht="75">
      <c r="A17" s="503">
        <v>5</v>
      </c>
      <c r="B17" s="507" t="s">
        <v>710</v>
      </c>
      <c r="C17" s="505">
        <f t="shared" si="0"/>
        <v>0.3</v>
      </c>
      <c r="D17" s="506">
        <v>0.3</v>
      </c>
      <c r="E17" s="510"/>
      <c r="F17" s="511"/>
      <c r="G17" s="508" t="s">
        <v>1114</v>
      </c>
      <c r="H17" s="503" t="s">
        <v>711</v>
      </c>
      <c r="I17" s="503"/>
    </row>
    <row r="18" spans="1:9" ht="75">
      <c r="A18" s="503">
        <v>6</v>
      </c>
      <c r="B18" s="509" t="s">
        <v>712</v>
      </c>
      <c r="C18" s="505">
        <f t="shared" si="0"/>
        <v>6.77</v>
      </c>
      <c r="D18" s="506">
        <v>6.77</v>
      </c>
      <c r="E18" s="507"/>
      <c r="F18" s="503"/>
      <c r="G18" s="503" t="s">
        <v>1115</v>
      </c>
      <c r="H18" s="503" t="s">
        <v>713</v>
      </c>
      <c r="I18" s="503"/>
    </row>
    <row r="19" spans="1:9" ht="75">
      <c r="A19" s="503">
        <v>7</v>
      </c>
      <c r="B19" s="507" t="s">
        <v>714</v>
      </c>
      <c r="C19" s="505">
        <f t="shared" si="0"/>
        <v>1</v>
      </c>
      <c r="D19" s="506">
        <v>1</v>
      </c>
      <c r="E19" s="510"/>
      <c r="F19" s="511"/>
      <c r="G19" s="508" t="s">
        <v>1116</v>
      </c>
      <c r="H19" s="503" t="s">
        <v>715</v>
      </c>
      <c r="I19" s="503"/>
    </row>
    <row r="20" spans="1:9" ht="75">
      <c r="A20" s="503">
        <v>8</v>
      </c>
      <c r="B20" s="507" t="s">
        <v>716</v>
      </c>
      <c r="C20" s="505">
        <f t="shared" si="0"/>
        <v>0.7</v>
      </c>
      <c r="D20" s="506">
        <v>0.7</v>
      </c>
      <c r="E20" s="510"/>
      <c r="F20" s="511"/>
      <c r="G20" s="508" t="s">
        <v>1117</v>
      </c>
      <c r="H20" s="503" t="s">
        <v>717</v>
      </c>
      <c r="I20" s="503"/>
    </row>
    <row r="21" spans="1:9" ht="45">
      <c r="A21" s="503">
        <v>9</v>
      </c>
      <c r="B21" s="507" t="s">
        <v>1243</v>
      </c>
      <c r="C21" s="505">
        <f t="shared" si="0"/>
        <v>0.5</v>
      </c>
      <c r="D21" s="506">
        <v>0.5</v>
      </c>
      <c r="E21" s="510"/>
      <c r="F21" s="511"/>
      <c r="G21" s="508" t="s">
        <v>1244</v>
      </c>
      <c r="H21" s="503" t="s">
        <v>1240</v>
      </c>
      <c r="I21" s="503"/>
    </row>
    <row r="22" spans="1:9">
      <c r="A22" s="501" t="s">
        <v>24</v>
      </c>
      <c r="B22" s="348" t="s">
        <v>368</v>
      </c>
      <c r="C22" s="512">
        <f>SUM(C23:C25)</f>
        <v>5.35</v>
      </c>
      <c r="D22" s="513">
        <f>SUM(D23:D25)</f>
        <v>5.35</v>
      </c>
      <c r="E22" s="513">
        <f>SUM(E23:E25)</f>
        <v>0</v>
      </c>
      <c r="F22" s="512">
        <f>SUM(F23:F25)</f>
        <v>0</v>
      </c>
      <c r="G22" s="515"/>
      <c r="H22" s="501"/>
      <c r="I22" s="501"/>
    </row>
    <row r="23" spans="1:9" ht="60">
      <c r="A23" s="503">
        <v>1</v>
      </c>
      <c r="B23" s="516" t="s">
        <v>718</v>
      </c>
      <c r="C23" s="505">
        <f t="shared" si="0"/>
        <v>0.1</v>
      </c>
      <c r="D23" s="506">
        <v>0.1</v>
      </c>
      <c r="E23" s="510"/>
      <c r="F23" s="511"/>
      <c r="G23" s="508" t="s">
        <v>1162</v>
      </c>
      <c r="H23" s="503" t="s">
        <v>719</v>
      </c>
      <c r="I23" s="503"/>
    </row>
    <row r="24" spans="1:9" ht="60">
      <c r="A24" s="503">
        <v>2</v>
      </c>
      <c r="B24" s="509" t="s">
        <v>720</v>
      </c>
      <c r="C24" s="505">
        <f t="shared" si="0"/>
        <v>5</v>
      </c>
      <c r="D24" s="506">
        <v>5</v>
      </c>
      <c r="E24" s="510"/>
      <c r="F24" s="511"/>
      <c r="G24" s="503" t="s">
        <v>1118</v>
      </c>
      <c r="H24" s="503" t="s">
        <v>721</v>
      </c>
      <c r="I24" s="503"/>
    </row>
    <row r="25" spans="1:9" ht="60">
      <c r="A25" s="503">
        <v>3</v>
      </c>
      <c r="B25" s="509" t="s">
        <v>1109</v>
      </c>
      <c r="C25" s="505">
        <f t="shared" si="0"/>
        <v>0.25</v>
      </c>
      <c r="D25" s="506">
        <v>0.25</v>
      </c>
      <c r="E25" s="510"/>
      <c r="F25" s="511"/>
      <c r="G25" s="503"/>
      <c r="H25" s="503" t="s">
        <v>1165</v>
      </c>
      <c r="I25" s="503"/>
    </row>
    <row r="26" spans="1:9">
      <c r="A26" s="501" t="s">
        <v>25</v>
      </c>
      <c r="B26" s="517" t="s">
        <v>722</v>
      </c>
      <c r="C26" s="512">
        <f>SUM(C27:C29)</f>
        <v>2.58</v>
      </c>
      <c r="D26" s="513">
        <f>SUM(D27:D29)</f>
        <v>2.58</v>
      </c>
      <c r="E26" s="513">
        <f>SUM(E27:E29)</f>
        <v>0</v>
      </c>
      <c r="F26" s="512">
        <f>SUM(F27:F29)</f>
        <v>0</v>
      </c>
      <c r="G26" s="501"/>
      <c r="H26" s="501"/>
      <c r="I26" s="501"/>
    </row>
    <row r="27" spans="1:9" ht="45">
      <c r="A27" s="503">
        <v>1</v>
      </c>
      <c r="B27" s="504" t="s">
        <v>723</v>
      </c>
      <c r="C27" s="505">
        <f t="shared" si="0"/>
        <v>0.08</v>
      </c>
      <c r="D27" s="506">
        <v>0.08</v>
      </c>
      <c r="E27" s="510"/>
      <c r="F27" s="511"/>
      <c r="G27" s="508" t="s">
        <v>1163</v>
      </c>
      <c r="H27" s="503" t="s">
        <v>724</v>
      </c>
      <c r="I27" s="503"/>
    </row>
    <row r="28" spans="1:9" ht="75">
      <c r="A28" s="503">
        <v>2</v>
      </c>
      <c r="B28" s="509" t="s">
        <v>725</v>
      </c>
      <c r="C28" s="505">
        <f t="shared" si="0"/>
        <v>1.2</v>
      </c>
      <c r="D28" s="506">
        <v>1.2</v>
      </c>
      <c r="E28" s="510"/>
      <c r="F28" s="511"/>
      <c r="G28" s="508" t="s">
        <v>1119</v>
      </c>
      <c r="H28" s="503" t="s">
        <v>726</v>
      </c>
      <c r="I28" s="503"/>
    </row>
    <row r="29" spans="1:9" ht="45">
      <c r="A29" s="503">
        <v>3</v>
      </c>
      <c r="B29" s="504" t="s">
        <v>758</v>
      </c>
      <c r="C29" s="505">
        <f t="shared" si="0"/>
        <v>1.3</v>
      </c>
      <c r="D29" s="506">
        <v>1.3</v>
      </c>
      <c r="E29" s="510"/>
      <c r="F29" s="511"/>
      <c r="G29" s="508" t="s">
        <v>1120</v>
      </c>
      <c r="H29" s="503" t="s">
        <v>759</v>
      </c>
      <c r="I29" s="503"/>
    </row>
    <row r="30" spans="1:9">
      <c r="A30" s="501" t="s">
        <v>112</v>
      </c>
      <c r="B30" s="518" t="s">
        <v>26</v>
      </c>
      <c r="C30" s="512">
        <f>SUM(C31:C32)</f>
        <v>1.9</v>
      </c>
      <c r="D30" s="513">
        <f>SUM(D31:D32)</f>
        <v>1.9</v>
      </c>
      <c r="E30" s="513">
        <f>SUM(E31:E32)</f>
        <v>0</v>
      </c>
      <c r="F30" s="512">
        <f>SUM(F31:F32)</f>
        <v>0</v>
      </c>
      <c r="G30" s="501"/>
      <c r="H30" s="501"/>
      <c r="I30" s="501"/>
    </row>
    <row r="31" spans="1:9" ht="105">
      <c r="A31" s="503">
        <v>1</v>
      </c>
      <c r="B31" s="509" t="s">
        <v>727</v>
      </c>
      <c r="C31" s="505">
        <f t="shared" si="0"/>
        <v>1</v>
      </c>
      <c r="D31" s="506">
        <v>1</v>
      </c>
      <c r="E31" s="510"/>
      <c r="F31" s="511"/>
      <c r="G31" s="508" t="s">
        <v>1121</v>
      </c>
      <c r="H31" s="503" t="s">
        <v>728</v>
      </c>
      <c r="I31" s="503"/>
    </row>
    <row r="32" spans="1:9" ht="45">
      <c r="A32" s="503">
        <v>2</v>
      </c>
      <c r="B32" s="509" t="s">
        <v>729</v>
      </c>
      <c r="C32" s="505">
        <f t="shared" si="0"/>
        <v>0.9</v>
      </c>
      <c r="D32" s="506">
        <v>0.9</v>
      </c>
      <c r="E32" s="510"/>
      <c r="F32" s="511"/>
      <c r="G32" s="519" t="s">
        <v>730</v>
      </c>
      <c r="H32" s="503" t="s">
        <v>731</v>
      </c>
      <c r="I32" s="503"/>
    </row>
    <row r="33" spans="1:9">
      <c r="A33" s="501" t="s">
        <v>120</v>
      </c>
      <c r="B33" s="518" t="s">
        <v>263</v>
      </c>
      <c r="C33" s="512">
        <f>C34+C35</f>
        <v>8.23</v>
      </c>
      <c r="D33" s="513">
        <f>D34+D35</f>
        <v>8.23</v>
      </c>
      <c r="E33" s="513">
        <f>E34+E35</f>
        <v>0</v>
      </c>
      <c r="F33" s="512">
        <f>F34+F35</f>
        <v>0</v>
      </c>
      <c r="G33" s="515"/>
      <c r="H33" s="501"/>
      <c r="I33" s="501"/>
    </row>
    <row r="34" spans="1:9" ht="75">
      <c r="A34" s="503">
        <v>1</v>
      </c>
      <c r="B34" s="507" t="s">
        <v>732</v>
      </c>
      <c r="C34" s="505">
        <f t="shared" si="0"/>
        <v>7.73</v>
      </c>
      <c r="D34" s="506">
        <v>7.73</v>
      </c>
      <c r="E34" s="510"/>
      <c r="F34" s="511"/>
      <c r="G34" s="503" t="s">
        <v>1122</v>
      </c>
      <c r="H34" s="503" t="s">
        <v>733</v>
      </c>
      <c r="I34" s="503"/>
    </row>
    <row r="35" spans="1:9" ht="106.5">
      <c r="A35" s="503">
        <v>2</v>
      </c>
      <c r="B35" s="507" t="s">
        <v>734</v>
      </c>
      <c r="C35" s="505">
        <f t="shared" si="0"/>
        <v>0.5</v>
      </c>
      <c r="D35" s="506">
        <v>0.5</v>
      </c>
      <c r="E35" s="507"/>
      <c r="F35" s="503"/>
      <c r="G35" s="508" t="s">
        <v>1123</v>
      </c>
      <c r="H35" s="503" t="s">
        <v>1245</v>
      </c>
      <c r="I35" s="503"/>
    </row>
    <row r="36" spans="1:9">
      <c r="A36" s="501" t="s">
        <v>232</v>
      </c>
      <c r="B36" s="517" t="s">
        <v>587</v>
      </c>
      <c r="C36" s="512">
        <f>SUM(C37:C74)</f>
        <v>12.339999999999995</v>
      </c>
      <c r="D36" s="513">
        <f>SUM(D37:D74)</f>
        <v>12.339999999999995</v>
      </c>
      <c r="E36" s="513">
        <f>SUM(E37:E74)</f>
        <v>0</v>
      </c>
      <c r="F36" s="512">
        <f>SUM(F37:F74)</f>
        <v>0</v>
      </c>
      <c r="G36" s="515"/>
      <c r="H36" s="501"/>
      <c r="I36" s="501"/>
    </row>
    <row r="37" spans="1:9" ht="60" customHeight="1">
      <c r="A37" s="503">
        <v>1</v>
      </c>
      <c r="B37" s="509" t="s">
        <v>587</v>
      </c>
      <c r="C37" s="505">
        <f t="shared" si="0"/>
        <v>0.15</v>
      </c>
      <c r="D37" s="506">
        <v>0.15</v>
      </c>
      <c r="E37" s="510"/>
      <c r="F37" s="511"/>
      <c r="G37" s="508" t="s">
        <v>1128</v>
      </c>
      <c r="H37" s="664" t="s">
        <v>735</v>
      </c>
      <c r="I37" s="503"/>
    </row>
    <row r="38" spans="1:9" ht="45">
      <c r="A38" s="503">
        <v>2</v>
      </c>
      <c r="B38" s="507" t="s">
        <v>587</v>
      </c>
      <c r="C38" s="505">
        <f t="shared" si="0"/>
        <v>1.74</v>
      </c>
      <c r="D38" s="506">
        <v>1.74</v>
      </c>
      <c r="E38" s="507"/>
      <c r="F38" s="503"/>
      <c r="G38" s="508" t="s">
        <v>1129</v>
      </c>
      <c r="H38" s="665"/>
      <c r="I38" s="503"/>
    </row>
    <row r="39" spans="1:9" ht="45">
      <c r="A39" s="503">
        <v>3</v>
      </c>
      <c r="B39" s="509" t="s">
        <v>587</v>
      </c>
      <c r="C39" s="505">
        <f t="shared" si="0"/>
        <v>0.3</v>
      </c>
      <c r="D39" s="506">
        <v>0.3</v>
      </c>
      <c r="E39" s="510"/>
      <c r="F39" s="511"/>
      <c r="G39" s="508" t="s">
        <v>1130</v>
      </c>
      <c r="H39" s="665"/>
      <c r="I39" s="501"/>
    </row>
    <row r="40" spans="1:9" ht="30">
      <c r="A40" s="503">
        <v>4</v>
      </c>
      <c r="B40" s="509" t="s">
        <v>587</v>
      </c>
      <c r="C40" s="505">
        <f t="shared" si="0"/>
        <v>0.18</v>
      </c>
      <c r="D40" s="506">
        <v>0.18</v>
      </c>
      <c r="E40" s="510"/>
      <c r="F40" s="511"/>
      <c r="G40" s="508" t="s">
        <v>1131</v>
      </c>
      <c r="H40" s="665"/>
      <c r="I40" s="501"/>
    </row>
    <row r="41" spans="1:9" ht="30">
      <c r="A41" s="503">
        <v>5</v>
      </c>
      <c r="B41" s="509" t="s">
        <v>587</v>
      </c>
      <c r="C41" s="505">
        <f t="shared" si="0"/>
        <v>0.5</v>
      </c>
      <c r="D41" s="506">
        <v>0.5</v>
      </c>
      <c r="E41" s="507"/>
      <c r="F41" s="503"/>
      <c r="G41" s="508" t="s">
        <v>1132</v>
      </c>
      <c r="H41" s="665"/>
      <c r="I41" s="503"/>
    </row>
    <row r="42" spans="1:9" ht="60">
      <c r="A42" s="503">
        <v>6</v>
      </c>
      <c r="B42" s="507" t="s">
        <v>737</v>
      </c>
      <c r="C42" s="505">
        <f t="shared" si="0"/>
        <v>1</v>
      </c>
      <c r="D42" s="506">
        <v>1</v>
      </c>
      <c r="E42" s="507"/>
      <c r="F42" s="503"/>
      <c r="G42" s="508" t="s">
        <v>1246</v>
      </c>
      <c r="H42" s="665"/>
      <c r="I42" s="503"/>
    </row>
    <row r="43" spans="1:9" ht="30">
      <c r="A43" s="503">
        <v>7</v>
      </c>
      <c r="B43" s="507" t="s">
        <v>587</v>
      </c>
      <c r="C43" s="505">
        <f t="shared" si="0"/>
        <v>0.89999999999999991</v>
      </c>
      <c r="D43" s="506">
        <v>0.89999999999999991</v>
      </c>
      <c r="E43" s="510"/>
      <c r="F43" s="511"/>
      <c r="G43" s="503" t="s">
        <v>1133</v>
      </c>
      <c r="H43" s="665"/>
      <c r="I43" s="503"/>
    </row>
    <row r="44" spans="1:9" ht="30">
      <c r="A44" s="503">
        <v>8</v>
      </c>
      <c r="B44" s="509" t="s">
        <v>587</v>
      </c>
      <c r="C44" s="505">
        <f t="shared" si="0"/>
        <v>0.13</v>
      </c>
      <c r="D44" s="506">
        <v>0.13</v>
      </c>
      <c r="E44" s="510"/>
      <c r="F44" s="511"/>
      <c r="G44" s="508" t="s">
        <v>1134</v>
      </c>
      <c r="H44" s="665"/>
      <c r="I44" s="503"/>
    </row>
    <row r="45" spans="1:9" ht="30">
      <c r="A45" s="503">
        <v>9</v>
      </c>
      <c r="B45" s="509" t="s">
        <v>587</v>
      </c>
      <c r="C45" s="505">
        <f t="shared" si="0"/>
        <v>0.11</v>
      </c>
      <c r="D45" s="506">
        <v>0.11</v>
      </c>
      <c r="E45" s="510"/>
      <c r="F45" s="511"/>
      <c r="G45" s="508" t="s">
        <v>1135</v>
      </c>
      <c r="H45" s="665"/>
      <c r="I45" s="503"/>
    </row>
    <row r="46" spans="1:9" ht="30">
      <c r="A46" s="503">
        <v>10</v>
      </c>
      <c r="B46" s="509" t="s">
        <v>587</v>
      </c>
      <c r="C46" s="505">
        <f t="shared" si="0"/>
        <v>0.22</v>
      </c>
      <c r="D46" s="506">
        <v>0.22</v>
      </c>
      <c r="E46" s="510"/>
      <c r="F46" s="511"/>
      <c r="G46" s="508" t="s">
        <v>1136</v>
      </c>
      <c r="H46" s="665"/>
      <c r="I46" s="503"/>
    </row>
    <row r="47" spans="1:9" ht="30">
      <c r="A47" s="503">
        <v>11</v>
      </c>
      <c r="B47" s="509" t="s">
        <v>587</v>
      </c>
      <c r="C47" s="505">
        <f t="shared" si="0"/>
        <v>0.18</v>
      </c>
      <c r="D47" s="506">
        <v>0.18</v>
      </c>
      <c r="E47" s="510"/>
      <c r="F47" s="511"/>
      <c r="G47" s="508" t="s">
        <v>1137</v>
      </c>
      <c r="H47" s="665"/>
      <c r="I47" s="503"/>
    </row>
    <row r="48" spans="1:9" ht="30">
      <c r="A48" s="503">
        <v>12</v>
      </c>
      <c r="B48" s="509" t="s">
        <v>587</v>
      </c>
      <c r="C48" s="505">
        <f t="shared" si="0"/>
        <v>0.09</v>
      </c>
      <c r="D48" s="506">
        <v>0.09</v>
      </c>
      <c r="E48" s="510"/>
      <c r="F48" s="511"/>
      <c r="G48" s="508" t="s">
        <v>1120</v>
      </c>
      <c r="H48" s="665"/>
      <c r="I48" s="503"/>
    </row>
    <row r="49" spans="1:9" ht="30">
      <c r="A49" s="503">
        <v>13</v>
      </c>
      <c r="B49" s="509" t="s">
        <v>587</v>
      </c>
      <c r="C49" s="505">
        <f t="shared" si="0"/>
        <v>0.2</v>
      </c>
      <c r="D49" s="506">
        <v>0.2</v>
      </c>
      <c r="E49" s="510"/>
      <c r="F49" s="511"/>
      <c r="G49" s="508" t="s">
        <v>1138</v>
      </c>
      <c r="H49" s="665"/>
      <c r="I49" s="503"/>
    </row>
    <row r="50" spans="1:9" ht="30">
      <c r="A50" s="503">
        <v>14</v>
      </c>
      <c r="B50" s="509" t="s">
        <v>587</v>
      </c>
      <c r="C50" s="505">
        <f t="shared" si="0"/>
        <v>0.13</v>
      </c>
      <c r="D50" s="506">
        <v>0.13</v>
      </c>
      <c r="E50" s="510"/>
      <c r="F50" s="511"/>
      <c r="G50" s="508" t="s">
        <v>1138</v>
      </c>
      <c r="H50" s="665"/>
      <c r="I50" s="503"/>
    </row>
    <row r="51" spans="1:9" ht="45">
      <c r="A51" s="503">
        <v>15</v>
      </c>
      <c r="B51" s="520" t="s">
        <v>587</v>
      </c>
      <c r="C51" s="505">
        <f t="shared" si="0"/>
        <v>0.5</v>
      </c>
      <c r="D51" s="521">
        <v>0.5</v>
      </c>
      <c r="E51" s="522"/>
      <c r="F51" s="523"/>
      <c r="G51" s="524" t="s">
        <v>1139</v>
      </c>
      <c r="H51" s="665"/>
      <c r="I51" s="523"/>
    </row>
    <row r="52" spans="1:9" ht="30">
      <c r="A52" s="503">
        <v>16</v>
      </c>
      <c r="B52" s="509" t="s">
        <v>587</v>
      </c>
      <c r="C52" s="505">
        <f t="shared" si="0"/>
        <v>0.15</v>
      </c>
      <c r="D52" s="506">
        <v>0.15</v>
      </c>
      <c r="E52" s="510"/>
      <c r="F52" s="511"/>
      <c r="G52" s="508" t="s">
        <v>1140</v>
      </c>
      <c r="H52" s="665"/>
      <c r="I52" s="503"/>
    </row>
    <row r="53" spans="1:9" ht="45">
      <c r="A53" s="503">
        <v>17</v>
      </c>
      <c r="B53" s="509" t="s">
        <v>587</v>
      </c>
      <c r="C53" s="505">
        <f t="shared" si="0"/>
        <v>0.1</v>
      </c>
      <c r="D53" s="506">
        <v>0.1</v>
      </c>
      <c r="E53" s="510"/>
      <c r="F53" s="511"/>
      <c r="G53" s="508" t="s">
        <v>1141</v>
      </c>
      <c r="H53" s="665"/>
      <c r="I53" s="503"/>
    </row>
    <row r="54" spans="1:9" ht="45">
      <c r="A54" s="503">
        <v>18</v>
      </c>
      <c r="B54" s="509" t="s">
        <v>587</v>
      </c>
      <c r="C54" s="505">
        <f t="shared" si="0"/>
        <v>0.36</v>
      </c>
      <c r="D54" s="506">
        <v>0.36</v>
      </c>
      <c r="E54" s="510"/>
      <c r="F54" s="511"/>
      <c r="G54" s="508" t="s">
        <v>1142</v>
      </c>
      <c r="H54" s="665"/>
      <c r="I54" s="503"/>
    </row>
    <row r="55" spans="1:9" ht="30">
      <c r="A55" s="503">
        <v>19</v>
      </c>
      <c r="B55" s="507" t="s">
        <v>587</v>
      </c>
      <c r="C55" s="505">
        <f t="shared" si="0"/>
        <v>0.18</v>
      </c>
      <c r="D55" s="506">
        <v>0.18</v>
      </c>
      <c r="E55" s="507"/>
      <c r="F55" s="503"/>
      <c r="G55" s="508" t="s">
        <v>1143</v>
      </c>
      <c r="H55" s="665"/>
      <c r="I55" s="503"/>
    </row>
    <row r="56" spans="1:9" ht="30">
      <c r="A56" s="503">
        <v>20</v>
      </c>
      <c r="B56" s="509" t="s">
        <v>587</v>
      </c>
      <c r="C56" s="505">
        <f t="shared" si="0"/>
        <v>0.15</v>
      </c>
      <c r="D56" s="506">
        <v>0.15</v>
      </c>
      <c r="E56" s="507"/>
      <c r="F56" s="503"/>
      <c r="G56" s="508" t="s">
        <v>1164</v>
      </c>
      <c r="H56" s="665"/>
      <c r="I56" s="503"/>
    </row>
    <row r="57" spans="1:9" ht="30">
      <c r="A57" s="503">
        <v>21</v>
      </c>
      <c r="B57" s="509" t="s">
        <v>587</v>
      </c>
      <c r="C57" s="505">
        <f t="shared" si="0"/>
        <v>0.24</v>
      </c>
      <c r="D57" s="506">
        <v>0.24</v>
      </c>
      <c r="E57" s="507"/>
      <c r="F57" s="503"/>
      <c r="G57" s="508" t="s">
        <v>1153</v>
      </c>
      <c r="H57" s="665"/>
      <c r="I57" s="503"/>
    </row>
    <row r="58" spans="1:9">
      <c r="A58" s="503">
        <v>22</v>
      </c>
      <c r="B58" s="507" t="s">
        <v>736</v>
      </c>
      <c r="C58" s="505">
        <f t="shared" si="0"/>
        <v>0.6</v>
      </c>
      <c r="D58" s="506">
        <v>0.6</v>
      </c>
      <c r="E58" s="507"/>
      <c r="F58" s="503"/>
      <c r="G58" s="508" t="s">
        <v>1127</v>
      </c>
      <c r="H58" s="665"/>
      <c r="I58" s="503"/>
    </row>
    <row r="59" spans="1:9" ht="45">
      <c r="A59" s="503">
        <v>23</v>
      </c>
      <c r="B59" s="507" t="s">
        <v>587</v>
      </c>
      <c r="C59" s="505">
        <f t="shared" si="0"/>
        <v>0.12</v>
      </c>
      <c r="D59" s="506">
        <v>0.12</v>
      </c>
      <c r="E59" s="507"/>
      <c r="F59" s="503"/>
      <c r="G59" s="508" t="s">
        <v>1144</v>
      </c>
      <c r="H59" s="665"/>
      <c r="I59" s="503"/>
    </row>
    <row r="60" spans="1:9" ht="45">
      <c r="A60" s="503">
        <v>24</v>
      </c>
      <c r="B60" s="507" t="s">
        <v>587</v>
      </c>
      <c r="C60" s="505">
        <f t="shared" si="0"/>
        <v>0.6</v>
      </c>
      <c r="D60" s="506">
        <v>0.6</v>
      </c>
      <c r="E60" s="507"/>
      <c r="F60" s="503"/>
      <c r="G60" s="508" t="s">
        <v>1145</v>
      </c>
      <c r="H60" s="665"/>
      <c r="I60" s="503"/>
    </row>
    <row r="61" spans="1:9" ht="45">
      <c r="A61" s="503">
        <v>25</v>
      </c>
      <c r="B61" s="507" t="s">
        <v>587</v>
      </c>
      <c r="C61" s="505">
        <f t="shared" si="0"/>
        <v>0.45</v>
      </c>
      <c r="D61" s="506">
        <v>0.45</v>
      </c>
      <c r="E61" s="507"/>
      <c r="F61" s="503"/>
      <c r="G61" s="508" t="s">
        <v>1146</v>
      </c>
      <c r="H61" s="665"/>
      <c r="I61" s="503"/>
    </row>
    <row r="62" spans="1:9" ht="30">
      <c r="A62" s="503">
        <v>26</v>
      </c>
      <c r="B62" s="507" t="s">
        <v>587</v>
      </c>
      <c r="C62" s="505">
        <f t="shared" si="0"/>
        <v>0.2</v>
      </c>
      <c r="D62" s="506">
        <v>0.2</v>
      </c>
      <c r="E62" s="507"/>
      <c r="F62" s="503"/>
      <c r="G62" s="508" t="s">
        <v>1147</v>
      </c>
      <c r="H62" s="665"/>
      <c r="I62" s="503"/>
    </row>
    <row r="63" spans="1:9" ht="30">
      <c r="A63" s="503">
        <v>27</v>
      </c>
      <c r="B63" s="507" t="s">
        <v>587</v>
      </c>
      <c r="C63" s="505">
        <f t="shared" si="0"/>
        <v>0.2</v>
      </c>
      <c r="D63" s="506">
        <v>0.2</v>
      </c>
      <c r="E63" s="507"/>
      <c r="F63" s="503"/>
      <c r="G63" s="508" t="s">
        <v>1148</v>
      </c>
      <c r="H63" s="665"/>
      <c r="I63" s="503"/>
    </row>
    <row r="64" spans="1:9" ht="30">
      <c r="A64" s="503">
        <v>28</v>
      </c>
      <c r="B64" s="509" t="s">
        <v>587</v>
      </c>
      <c r="C64" s="505">
        <f t="shared" si="0"/>
        <v>0.1</v>
      </c>
      <c r="D64" s="506">
        <v>0.1</v>
      </c>
      <c r="E64" s="510"/>
      <c r="F64" s="511"/>
      <c r="G64" s="508" t="s">
        <v>1149</v>
      </c>
      <c r="H64" s="665"/>
      <c r="I64" s="503"/>
    </row>
    <row r="65" spans="1:9" ht="30">
      <c r="A65" s="503">
        <v>29</v>
      </c>
      <c r="B65" s="509" t="s">
        <v>587</v>
      </c>
      <c r="C65" s="505">
        <f t="shared" si="0"/>
        <v>0.18</v>
      </c>
      <c r="D65" s="506">
        <v>0.18</v>
      </c>
      <c r="E65" s="510"/>
      <c r="F65" s="511"/>
      <c r="G65" s="503" t="s">
        <v>1150</v>
      </c>
      <c r="H65" s="665"/>
      <c r="I65" s="503"/>
    </row>
    <row r="66" spans="1:9" ht="45">
      <c r="A66" s="503">
        <v>30</v>
      </c>
      <c r="B66" s="507" t="s">
        <v>587</v>
      </c>
      <c r="C66" s="505">
        <f t="shared" si="0"/>
        <v>0.2</v>
      </c>
      <c r="D66" s="506">
        <v>0.2</v>
      </c>
      <c r="E66" s="510"/>
      <c r="F66" s="511"/>
      <c r="G66" s="508" t="s">
        <v>1151</v>
      </c>
      <c r="H66" s="665"/>
      <c r="I66" s="503"/>
    </row>
    <row r="67" spans="1:9" ht="45">
      <c r="A67" s="503">
        <v>31</v>
      </c>
      <c r="B67" s="509" t="s">
        <v>587</v>
      </c>
      <c r="C67" s="505">
        <f t="shared" si="0"/>
        <v>0.2</v>
      </c>
      <c r="D67" s="506">
        <v>0.2</v>
      </c>
      <c r="E67" s="510"/>
      <c r="F67" s="511"/>
      <c r="G67" s="508" t="s">
        <v>1156</v>
      </c>
      <c r="H67" s="665"/>
      <c r="I67" s="503"/>
    </row>
    <row r="68" spans="1:9" ht="30">
      <c r="A68" s="503">
        <v>32</v>
      </c>
      <c r="B68" s="507" t="s">
        <v>587</v>
      </c>
      <c r="C68" s="505">
        <f t="shared" si="0"/>
        <v>0.8</v>
      </c>
      <c r="D68" s="506">
        <v>0.8</v>
      </c>
      <c r="E68" s="510"/>
      <c r="F68" s="511"/>
      <c r="G68" s="508" t="s">
        <v>1152</v>
      </c>
      <c r="H68" s="665"/>
      <c r="I68" s="503"/>
    </row>
    <row r="69" spans="1:9" ht="30">
      <c r="A69" s="503">
        <v>33</v>
      </c>
      <c r="B69" s="509" t="s">
        <v>587</v>
      </c>
      <c r="C69" s="505">
        <f t="shared" si="0"/>
        <v>0.03</v>
      </c>
      <c r="D69" s="506">
        <v>0.03</v>
      </c>
      <c r="E69" s="507"/>
      <c r="F69" s="503"/>
      <c r="G69" s="508" t="s">
        <v>1124</v>
      </c>
      <c r="H69" s="665"/>
      <c r="I69" s="503"/>
    </row>
    <row r="70" spans="1:9" ht="30">
      <c r="A70" s="503">
        <v>34</v>
      </c>
      <c r="B70" s="509" t="s">
        <v>587</v>
      </c>
      <c r="C70" s="505">
        <f t="shared" si="0"/>
        <v>0.1</v>
      </c>
      <c r="D70" s="506">
        <v>0.1</v>
      </c>
      <c r="E70" s="507"/>
      <c r="F70" s="503"/>
      <c r="G70" s="508" t="s">
        <v>1125</v>
      </c>
      <c r="H70" s="665"/>
      <c r="I70" s="503"/>
    </row>
    <row r="71" spans="1:9" ht="30">
      <c r="A71" s="503">
        <v>35</v>
      </c>
      <c r="B71" s="507" t="s">
        <v>587</v>
      </c>
      <c r="C71" s="505">
        <f t="shared" si="0"/>
        <v>0.4</v>
      </c>
      <c r="D71" s="506">
        <v>0.4</v>
      </c>
      <c r="E71" s="507"/>
      <c r="F71" s="503"/>
      <c r="G71" s="503" t="s">
        <v>1126</v>
      </c>
      <c r="H71" s="665"/>
      <c r="I71" s="503"/>
    </row>
    <row r="72" spans="1:9" ht="45">
      <c r="A72" s="503">
        <v>36</v>
      </c>
      <c r="B72" s="507" t="s">
        <v>587</v>
      </c>
      <c r="C72" s="505">
        <f t="shared" si="0"/>
        <v>0.3</v>
      </c>
      <c r="D72" s="506">
        <v>0.3</v>
      </c>
      <c r="E72" s="507"/>
      <c r="F72" s="503"/>
      <c r="G72" s="503" t="s">
        <v>1154</v>
      </c>
      <c r="H72" s="665"/>
      <c r="I72" s="503"/>
    </row>
    <row r="73" spans="1:9" ht="30">
      <c r="A73" s="503">
        <v>37</v>
      </c>
      <c r="B73" s="507" t="s">
        <v>587</v>
      </c>
      <c r="C73" s="505">
        <f t="shared" si="0"/>
        <v>0.2</v>
      </c>
      <c r="D73" s="506">
        <v>0.2</v>
      </c>
      <c r="E73" s="507"/>
      <c r="F73" s="503"/>
      <c r="G73" s="503" t="s">
        <v>1126</v>
      </c>
      <c r="H73" s="665"/>
      <c r="I73" s="503"/>
    </row>
    <row r="74" spans="1:9" ht="45">
      <c r="A74" s="503">
        <v>38</v>
      </c>
      <c r="B74" s="507" t="s">
        <v>587</v>
      </c>
      <c r="C74" s="505">
        <f t="shared" si="0"/>
        <v>0.15</v>
      </c>
      <c r="D74" s="506">
        <v>0.15</v>
      </c>
      <c r="E74" s="507"/>
      <c r="F74" s="503"/>
      <c r="G74" s="503" t="s">
        <v>1155</v>
      </c>
      <c r="H74" s="666"/>
      <c r="I74" s="503"/>
    </row>
    <row r="75" spans="1:9">
      <c r="A75" s="501" t="s">
        <v>235</v>
      </c>
      <c r="B75" s="485" t="s">
        <v>738</v>
      </c>
      <c r="C75" s="512">
        <f>C76</f>
        <v>0.26</v>
      </c>
      <c r="D75" s="513">
        <f>D76</f>
        <v>0.26</v>
      </c>
      <c r="E75" s="513">
        <f>E76</f>
        <v>0</v>
      </c>
      <c r="F75" s="512">
        <f>F76</f>
        <v>0</v>
      </c>
      <c r="G75" s="515"/>
      <c r="H75" s="525"/>
      <c r="I75" s="501"/>
    </row>
    <row r="76" spans="1:9" ht="75">
      <c r="A76" s="503">
        <v>1</v>
      </c>
      <c r="B76" s="507" t="s">
        <v>739</v>
      </c>
      <c r="C76" s="505">
        <f t="shared" si="0"/>
        <v>0.26</v>
      </c>
      <c r="D76" s="506">
        <v>0.26</v>
      </c>
      <c r="E76" s="507"/>
      <c r="F76" s="503"/>
      <c r="G76" s="503" t="s">
        <v>1157</v>
      </c>
      <c r="H76" s="514" t="s">
        <v>740</v>
      </c>
      <c r="I76" s="503"/>
    </row>
    <row r="77" spans="1:9">
      <c r="A77" s="501" t="s">
        <v>240</v>
      </c>
      <c r="B77" s="518" t="s">
        <v>741</v>
      </c>
      <c r="C77" s="512">
        <f>C78</f>
        <v>0.35</v>
      </c>
      <c r="D77" s="513">
        <f>D78</f>
        <v>0</v>
      </c>
      <c r="E77" s="513">
        <f>E78</f>
        <v>0.35</v>
      </c>
      <c r="F77" s="512">
        <v>0</v>
      </c>
      <c r="G77" s="515"/>
      <c r="H77" s="525"/>
      <c r="I77" s="501"/>
    </row>
    <row r="78" spans="1:9" ht="60">
      <c r="A78" s="503">
        <v>1</v>
      </c>
      <c r="B78" s="507" t="s">
        <v>742</v>
      </c>
      <c r="C78" s="505">
        <f t="shared" si="0"/>
        <v>0.35</v>
      </c>
      <c r="D78" s="506">
        <v>0</v>
      </c>
      <c r="E78" s="510">
        <v>0.35</v>
      </c>
      <c r="F78" s="511"/>
      <c r="G78" s="508" t="s">
        <v>1158</v>
      </c>
      <c r="H78" s="514" t="s">
        <v>743</v>
      </c>
      <c r="I78" s="503"/>
    </row>
    <row r="79" spans="1:9">
      <c r="A79" s="501" t="s">
        <v>302</v>
      </c>
      <c r="B79" s="517" t="s">
        <v>744</v>
      </c>
      <c r="C79" s="512">
        <f>C80</f>
        <v>0.15</v>
      </c>
      <c r="D79" s="513">
        <f>D80</f>
        <v>0.15</v>
      </c>
      <c r="E79" s="513">
        <f>E80</f>
        <v>0</v>
      </c>
      <c r="F79" s="512">
        <f>F80</f>
        <v>0</v>
      </c>
      <c r="G79" s="501"/>
      <c r="H79" s="501"/>
      <c r="I79" s="501"/>
    </row>
    <row r="80" spans="1:9" ht="60">
      <c r="A80" s="503">
        <v>1</v>
      </c>
      <c r="B80" s="507" t="s">
        <v>745</v>
      </c>
      <c r="C80" s="505">
        <f t="shared" si="0"/>
        <v>0.15</v>
      </c>
      <c r="D80" s="506">
        <v>0.15</v>
      </c>
      <c r="E80" s="510"/>
      <c r="F80" s="511"/>
      <c r="G80" s="508" t="s">
        <v>1159</v>
      </c>
      <c r="H80" s="503" t="s">
        <v>746</v>
      </c>
      <c r="I80" s="503"/>
    </row>
    <row r="81" spans="1:9">
      <c r="A81" s="401">
        <f>A80+A78+A76+A74+A35+A32+A29+A25+A21+A11</f>
        <v>62</v>
      </c>
      <c r="B81" s="401" t="s">
        <v>5</v>
      </c>
      <c r="C81" s="526">
        <f>C9+C12+C22+C26+C30+C33+C36+C75+C77+C79</f>
        <v>52.429999999999993</v>
      </c>
      <c r="D81" s="502">
        <f>D9+D12+D22+D26+D30+D33+D36+D75+D77+D79</f>
        <v>51.079999999999991</v>
      </c>
      <c r="E81" s="502">
        <f>E9+E12+E22+E26+E30+E33+E36+E75+E77+E79</f>
        <v>1.35</v>
      </c>
      <c r="F81" s="526">
        <f>F9+F12+F22+F26+F30+F33+F36+F75+F77+F79</f>
        <v>0</v>
      </c>
      <c r="G81" s="401"/>
      <c r="H81" s="401"/>
      <c r="I81" s="401"/>
    </row>
    <row r="82" spans="1:9" ht="45" customHeight="1">
      <c r="A82" s="667"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82" s="668"/>
      <c r="C82" s="668"/>
      <c r="D82" s="668"/>
      <c r="E82" s="668"/>
      <c r="F82" s="668"/>
      <c r="G82" s="668"/>
      <c r="H82" s="668"/>
      <c r="I82" s="669"/>
    </row>
    <row r="83" spans="1:9">
      <c r="A83" s="501" t="s">
        <v>22</v>
      </c>
      <c r="B83" s="348" t="s">
        <v>275</v>
      </c>
      <c r="C83" s="512">
        <f>C84+C85</f>
        <v>4.2</v>
      </c>
      <c r="D83" s="513">
        <f>D84+D85</f>
        <v>4.2</v>
      </c>
      <c r="E83" s="513">
        <f>E84+E85</f>
        <v>0</v>
      </c>
      <c r="F83" s="512">
        <f>F84+F85</f>
        <v>0</v>
      </c>
      <c r="G83" s="515"/>
      <c r="H83" s="501"/>
      <c r="I83" s="501"/>
    </row>
    <row r="84" spans="1:9" ht="30">
      <c r="A84" s="503">
        <v>1</v>
      </c>
      <c r="B84" s="504" t="s">
        <v>747</v>
      </c>
      <c r="C84" s="505">
        <f t="shared" ref="C84:C147" si="1">SUM(D84:F84)</f>
        <v>3.5</v>
      </c>
      <c r="D84" s="506">
        <v>3.5</v>
      </c>
      <c r="E84" s="510"/>
      <c r="F84" s="511"/>
      <c r="G84" s="508" t="s">
        <v>1168</v>
      </c>
      <c r="H84" s="507"/>
      <c r="I84" s="503" t="s">
        <v>439</v>
      </c>
    </row>
    <row r="85" spans="1:9" ht="30">
      <c r="A85" s="503">
        <v>2</v>
      </c>
      <c r="B85" s="504" t="s">
        <v>748</v>
      </c>
      <c r="C85" s="505">
        <f t="shared" si="1"/>
        <v>0.7</v>
      </c>
      <c r="D85" s="506">
        <v>0.7</v>
      </c>
      <c r="E85" s="507"/>
      <c r="F85" s="503"/>
      <c r="G85" s="508" t="s">
        <v>1169</v>
      </c>
      <c r="H85" s="507"/>
      <c r="I85" s="503" t="s">
        <v>439</v>
      </c>
    </row>
    <row r="86" spans="1:9">
      <c r="A86" s="501" t="s">
        <v>23</v>
      </c>
      <c r="B86" s="518" t="s">
        <v>124</v>
      </c>
      <c r="C86" s="512">
        <f>C87</f>
        <v>0.2</v>
      </c>
      <c r="D86" s="513">
        <f>D87</f>
        <v>0.2</v>
      </c>
      <c r="E86" s="513">
        <f>E87</f>
        <v>0</v>
      </c>
      <c r="F86" s="512">
        <f>F87</f>
        <v>0</v>
      </c>
      <c r="G86" s="515"/>
      <c r="H86" s="501"/>
      <c r="I86" s="501"/>
    </row>
    <row r="87" spans="1:9" ht="45">
      <c r="A87" s="503">
        <v>1</v>
      </c>
      <c r="B87" s="507" t="s">
        <v>749</v>
      </c>
      <c r="C87" s="505">
        <f t="shared" si="1"/>
        <v>0.2</v>
      </c>
      <c r="D87" s="506">
        <v>0.2</v>
      </c>
      <c r="E87" s="507"/>
      <c r="F87" s="503"/>
      <c r="G87" s="508" t="s">
        <v>1170</v>
      </c>
      <c r="H87" s="507"/>
      <c r="I87" s="503" t="s">
        <v>447</v>
      </c>
    </row>
    <row r="88" spans="1:9">
      <c r="A88" s="501" t="s">
        <v>24</v>
      </c>
      <c r="B88" s="518" t="s">
        <v>61</v>
      </c>
      <c r="C88" s="512">
        <f>SUM(C89:C93)</f>
        <v>1.85</v>
      </c>
      <c r="D88" s="513">
        <f>SUM(D89:D93)</f>
        <v>1.85</v>
      </c>
      <c r="E88" s="513">
        <f>SUM(E89:E93)</f>
        <v>0</v>
      </c>
      <c r="F88" s="512">
        <f>SUM(F89:F93)</f>
        <v>0</v>
      </c>
      <c r="G88" s="515"/>
      <c r="H88" s="501"/>
      <c r="I88" s="501"/>
    </row>
    <row r="89" spans="1:9" ht="45">
      <c r="A89" s="503">
        <v>1</v>
      </c>
      <c r="B89" s="507" t="s">
        <v>750</v>
      </c>
      <c r="C89" s="505">
        <f t="shared" si="1"/>
        <v>0.3</v>
      </c>
      <c r="D89" s="506">
        <v>0.3</v>
      </c>
      <c r="E89" s="510"/>
      <c r="F89" s="511"/>
      <c r="G89" s="508" t="s">
        <v>1171</v>
      </c>
      <c r="H89" s="514"/>
      <c r="I89" s="503" t="s">
        <v>447</v>
      </c>
    </row>
    <row r="90" spans="1:9" ht="45">
      <c r="A90" s="503">
        <v>2</v>
      </c>
      <c r="B90" s="504" t="s">
        <v>751</v>
      </c>
      <c r="C90" s="505">
        <f t="shared" si="1"/>
        <v>0.6</v>
      </c>
      <c r="D90" s="506">
        <v>0.6</v>
      </c>
      <c r="E90" s="507"/>
      <c r="F90" s="503"/>
      <c r="G90" s="508" t="s">
        <v>1172</v>
      </c>
      <c r="H90" s="507"/>
      <c r="I90" s="503" t="s">
        <v>439</v>
      </c>
    </row>
    <row r="91" spans="1:9" ht="60">
      <c r="A91" s="503">
        <v>3</v>
      </c>
      <c r="B91" s="504" t="s">
        <v>752</v>
      </c>
      <c r="C91" s="505">
        <f t="shared" si="1"/>
        <v>0.28000000000000003</v>
      </c>
      <c r="D91" s="506">
        <v>0.28000000000000003</v>
      </c>
      <c r="E91" s="507"/>
      <c r="F91" s="503"/>
      <c r="G91" s="508" t="s">
        <v>1173</v>
      </c>
      <c r="H91" s="507"/>
      <c r="I91" s="503" t="s">
        <v>439</v>
      </c>
    </row>
    <row r="92" spans="1:9" ht="30">
      <c r="A92" s="503">
        <v>4</v>
      </c>
      <c r="B92" s="509" t="s">
        <v>753</v>
      </c>
      <c r="C92" s="505">
        <f t="shared" si="1"/>
        <v>0.13</v>
      </c>
      <c r="D92" s="506">
        <v>0.13</v>
      </c>
      <c r="E92" s="507"/>
      <c r="F92" s="503"/>
      <c r="G92" s="508" t="s">
        <v>1174</v>
      </c>
      <c r="H92" s="507"/>
      <c r="I92" s="503" t="s">
        <v>439</v>
      </c>
    </row>
    <row r="93" spans="1:9" ht="75">
      <c r="A93" s="503">
        <v>5</v>
      </c>
      <c r="B93" s="509" t="s">
        <v>1166</v>
      </c>
      <c r="C93" s="505">
        <f t="shared" si="1"/>
        <v>0.54</v>
      </c>
      <c r="D93" s="506">
        <v>0.54</v>
      </c>
      <c r="E93" s="507"/>
      <c r="F93" s="503"/>
      <c r="G93" s="508" t="s">
        <v>703</v>
      </c>
      <c r="H93" s="507"/>
      <c r="I93" s="503" t="s">
        <v>447</v>
      </c>
    </row>
    <row r="94" spans="1:9">
      <c r="A94" s="501" t="s">
        <v>25</v>
      </c>
      <c r="B94" s="518" t="s">
        <v>258</v>
      </c>
      <c r="C94" s="512">
        <f>C95</f>
        <v>0.33</v>
      </c>
      <c r="D94" s="513">
        <f>D95</f>
        <v>0.33</v>
      </c>
      <c r="E94" s="513">
        <f>E95</f>
        <v>0</v>
      </c>
      <c r="F94" s="512">
        <f>F95</f>
        <v>0</v>
      </c>
      <c r="G94" s="515"/>
      <c r="H94" s="517"/>
      <c r="I94" s="501"/>
    </row>
    <row r="95" spans="1:9" ht="45">
      <c r="A95" s="503">
        <v>1</v>
      </c>
      <c r="B95" s="509" t="s">
        <v>1167</v>
      </c>
      <c r="C95" s="505">
        <f t="shared" si="1"/>
        <v>0.33</v>
      </c>
      <c r="D95" s="506">
        <v>0.33</v>
      </c>
      <c r="E95" s="507"/>
      <c r="F95" s="503"/>
      <c r="G95" s="527" t="s">
        <v>1136</v>
      </c>
      <c r="H95" s="514"/>
      <c r="I95" s="503" t="s">
        <v>439</v>
      </c>
    </row>
    <row r="96" spans="1:9">
      <c r="A96" s="501" t="s">
        <v>112</v>
      </c>
      <c r="B96" s="528" t="s">
        <v>342</v>
      </c>
      <c r="C96" s="512">
        <f>C97</f>
        <v>0.13</v>
      </c>
      <c r="D96" s="513">
        <f>D97</f>
        <v>0.13</v>
      </c>
      <c r="E96" s="513">
        <f>E97</f>
        <v>0</v>
      </c>
      <c r="F96" s="512">
        <f>F97</f>
        <v>0</v>
      </c>
      <c r="G96" s="515"/>
      <c r="H96" s="501"/>
      <c r="I96" s="501"/>
    </row>
    <row r="97" spans="1:9" ht="30">
      <c r="A97" s="503">
        <v>1</v>
      </c>
      <c r="B97" s="529" t="s">
        <v>754</v>
      </c>
      <c r="C97" s="505">
        <f t="shared" si="1"/>
        <v>0.13</v>
      </c>
      <c r="D97" s="506">
        <v>0.13</v>
      </c>
      <c r="E97" s="507"/>
      <c r="F97" s="503"/>
      <c r="G97" s="508" t="s">
        <v>1138</v>
      </c>
      <c r="H97" s="507"/>
      <c r="I97" s="503" t="s">
        <v>447</v>
      </c>
    </row>
    <row r="98" spans="1:9">
      <c r="A98" s="501" t="s">
        <v>120</v>
      </c>
      <c r="B98" s="530" t="s">
        <v>722</v>
      </c>
      <c r="C98" s="512">
        <f>C99</f>
        <v>0.15</v>
      </c>
      <c r="D98" s="513">
        <f>D99</f>
        <v>0.15</v>
      </c>
      <c r="E98" s="513">
        <f>E99</f>
        <v>0</v>
      </c>
      <c r="F98" s="512">
        <f>F99</f>
        <v>0</v>
      </c>
      <c r="G98" s="515"/>
      <c r="H98" s="501"/>
      <c r="I98" s="501"/>
    </row>
    <row r="99" spans="1:9" ht="30">
      <c r="A99" s="503">
        <v>1</v>
      </c>
      <c r="B99" s="529" t="s">
        <v>755</v>
      </c>
      <c r="C99" s="505">
        <f t="shared" si="1"/>
        <v>0.15</v>
      </c>
      <c r="D99" s="506">
        <v>0.15</v>
      </c>
      <c r="E99" s="510"/>
      <c r="F99" s="511"/>
      <c r="G99" s="508" t="s">
        <v>1138</v>
      </c>
      <c r="H99" s="507"/>
      <c r="I99" s="503" t="s">
        <v>447</v>
      </c>
    </row>
    <row r="100" spans="1:9">
      <c r="A100" s="501" t="s">
        <v>232</v>
      </c>
      <c r="B100" s="485" t="s">
        <v>26</v>
      </c>
      <c r="C100" s="512">
        <f>C101+C102</f>
        <v>1.2000000000000002</v>
      </c>
      <c r="D100" s="513">
        <f>D101+D102</f>
        <v>1.2000000000000002</v>
      </c>
      <c r="E100" s="513">
        <f>E101+E102</f>
        <v>0</v>
      </c>
      <c r="F100" s="512">
        <f>F101+F102</f>
        <v>0</v>
      </c>
      <c r="G100" s="515"/>
      <c r="H100" s="501"/>
      <c r="I100" s="501"/>
    </row>
    <row r="101" spans="1:9" ht="30">
      <c r="A101" s="503">
        <v>1</v>
      </c>
      <c r="B101" s="509" t="s">
        <v>756</v>
      </c>
      <c r="C101" s="505">
        <f t="shared" si="1"/>
        <v>0.55000000000000004</v>
      </c>
      <c r="D101" s="506">
        <v>0.55000000000000004</v>
      </c>
      <c r="E101" s="510"/>
      <c r="F101" s="511"/>
      <c r="G101" s="508" t="s">
        <v>1175</v>
      </c>
      <c r="H101" s="507"/>
      <c r="I101" s="503" t="s">
        <v>439</v>
      </c>
    </row>
    <row r="102" spans="1:9" ht="30">
      <c r="A102" s="503">
        <v>2</v>
      </c>
      <c r="B102" s="504" t="s">
        <v>757</v>
      </c>
      <c r="C102" s="505">
        <f t="shared" si="1"/>
        <v>0.65</v>
      </c>
      <c r="D102" s="506">
        <v>0.65</v>
      </c>
      <c r="E102" s="510"/>
      <c r="F102" s="511"/>
      <c r="G102" s="508" t="s">
        <v>1176</v>
      </c>
      <c r="H102" s="507"/>
      <c r="I102" s="503" t="s">
        <v>439</v>
      </c>
    </row>
    <row r="103" spans="1:9">
      <c r="A103" s="501" t="s">
        <v>235</v>
      </c>
      <c r="B103" s="518" t="s">
        <v>273</v>
      </c>
      <c r="C103" s="512">
        <f>C104</f>
        <v>5.0000000000000001E-3</v>
      </c>
      <c r="D103" s="513">
        <f>D104</f>
        <v>5.0000000000000001E-3</v>
      </c>
      <c r="E103" s="513">
        <f>E104</f>
        <v>0</v>
      </c>
      <c r="F103" s="512">
        <f>F104</f>
        <v>0</v>
      </c>
      <c r="G103" s="501"/>
      <c r="H103" s="501"/>
      <c r="I103" s="501"/>
    </row>
    <row r="104" spans="1:9" ht="60">
      <c r="A104" s="503">
        <v>1</v>
      </c>
      <c r="B104" s="529" t="s">
        <v>760</v>
      </c>
      <c r="C104" s="505">
        <f t="shared" si="1"/>
        <v>5.0000000000000001E-3</v>
      </c>
      <c r="D104" s="506">
        <v>5.0000000000000001E-3</v>
      </c>
      <c r="E104" s="507"/>
      <c r="F104" s="503"/>
      <c r="G104" s="508" t="s">
        <v>1177</v>
      </c>
      <c r="H104" s="503"/>
      <c r="I104" s="503" t="s">
        <v>447</v>
      </c>
    </row>
    <row r="105" spans="1:9">
      <c r="A105" s="501" t="s">
        <v>240</v>
      </c>
      <c r="B105" s="518" t="s">
        <v>587</v>
      </c>
      <c r="C105" s="512">
        <f>SUM(C106:C158)</f>
        <v>21.22</v>
      </c>
      <c r="D105" s="513">
        <f>SUM(D106:D158)</f>
        <v>21.22</v>
      </c>
      <c r="E105" s="513">
        <f>SUM(E106:E158)</f>
        <v>0</v>
      </c>
      <c r="F105" s="512">
        <f>SUM(F106:F158)</f>
        <v>0</v>
      </c>
      <c r="G105" s="515"/>
      <c r="H105" s="501"/>
      <c r="I105" s="501"/>
    </row>
    <row r="106" spans="1:9" ht="30">
      <c r="A106" s="503">
        <v>1</v>
      </c>
      <c r="B106" s="509" t="s">
        <v>587</v>
      </c>
      <c r="C106" s="505">
        <f t="shared" si="1"/>
        <v>7.0000000000000007E-2</v>
      </c>
      <c r="D106" s="506">
        <v>7.0000000000000007E-2</v>
      </c>
      <c r="E106" s="510"/>
      <c r="F106" s="511"/>
      <c r="G106" s="508" t="s">
        <v>1178</v>
      </c>
      <c r="H106" s="514"/>
      <c r="I106" s="503" t="s">
        <v>439</v>
      </c>
    </row>
    <row r="107" spans="1:9" ht="45">
      <c r="A107" s="503">
        <v>2</v>
      </c>
      <c r="B107" s="509" t="s">
        <v>587</v>
      </c>
      <c r="C107" s="505">
        <f t="shared" si="1"/>
        <v>0.11</v>
      </c>
      <c r="D107" s="506">
        <v>0.11</v>
      </c>
      <c r="E107" s="510"/>
      <c r="F107" s="511"/>
      <c r="G107" s="508" t="s">
        <v>1179</v>
      </c>
      <c r="H107" s="514"/>
      <c r="I107" s="503" t="s">
        <v>439</v>
      </c>
    </row>
    <row r="108" spans="1:9" ht="45">
      <c r="A108" s="503">
        <v>3</v>
      </c>
      <c r="B108" s="509" t="s">
        <v>587</v>
      </c>
      <c r="C108" s="505">
        <f t="shared" si="1"/>
        <v>0.09</v>
      </c>
      <c r="D108" s="506">
        <v>0.09</v>
      </c>
      <c r="E108" s="510"/>
      <c r="F108" s="511"/>
      <c r="G108" s="508" t="s">
        <v>1180</v>
      </c>
      <c r="H108" s="514"/>
      <c r="I108" s="503" t="s">
        <v>439</v>
      </c>
    </row>
    <row r="109" spans="1:9" ht="30">
      <c r="A109" s="503">
        <v>4</v>
      </c>
      <c r="B109" s="509" t="s">
        <v>587</v>
      </c>
      <c r="C109" s="505">
        <f t="shared" si="1"/>
        <v>0.06</v>
      </c>
      <c r="D109" s="506">
        <v>0.06</v>
      </c>
      <c r="E109" s="510"/>
      <c r="F109" s="511"/>
      <c r="G109" s="508" t="s">
        <v>1181</v>
      </c>
      <c r="H109" s="514"/>
      <c r="I109" s="503" t="s">
        <v>439</v>
      </c>
    </row>
    <row r="110" spans="1:9" ht="90">
      <c r="A110" s="503">
        <v>5</v>
      </c>
      <c r="B110" s="509" t="s">
        <v>587</v>
      </c>
      <c r="C110" s="505">
        <f t="shared" si="1"/>
        <v>0.06</v>
      </c>
      <c r="D110" s="506">
        <v>0.06</v>
      </c>
      <c r="E110" s="507"/>
      <c r="F110" s="503"/>
      <c r="G110" s="508" t="s">
        <v>1182</v>
      </c>
      <c r="H110" s="514"/>
      <c r="I110" s="503" t="s">
        <v>439</v>
      </c>
    </row>
    <row r="111" spans="1:9" ht="45">
      <c r="A111" s="503">
        <v>6</v>
      </c>
      <c r="B111" s="509" t="s">
        <v>587</v>
      </c>
      <c r="C111" s="505">
        <f t="shared" si="1"/>
        <v>0.13</v>
      </c>
      <c r="D111" s="506">
        <v>0.13</v>
      </c>
      <c r="E111" s="510"/>
      <c r="F111" s="511"/>
      <c r="G111" s="508" t="s">
        <v>1183</v>
      </c>
      <c r="H111" s="514"/>
      <c r="I111" s="503" t="s">
        <v>439</v>
      </c>
    </row>
    <row r="112" spans="1:9" ht="30">
      <c r="A112" s="503">
        <v>7</v>
      </c>
      <c r="B112" s="509" t="s">
        <v>587</v>
      </c>
      <c r="C112" s="505">
        <f t="shared" si="1"/>
        <v>0.08</v>
      </c>
      <c r="D112" s="506">
        <v>0.08</v>
      </c>
      <c r="E112" s="507"/>
      <c r="F112" s="503"/>
      <c r="G112" s="508" t="s">
        <v>1184</v>
      </c>
      <c r="H112" s="514"/>
      <c r="I112" s="503" t="s">
        <v>439</v>
      </c>
    </row>
    <row r="113" spans="1:9" ht="75">
      <c r="A113" s="503">
        <v>8</v>
      </c>
      <c r="B113" s="509" t="s">
        <v>587</v>
      </c>
      <c r="C113" s="505">
        <f t="shared" si="1"/>
        <v>0.1</v>
      </c>
      <c r="D113" s="506">
        <v>0.1</v>
      </c>
      <c r="E113" s="510"/>
      <c r="F113" s="511"/>
      <c r="G113" s="508" t="s">
        <v>1185</v>
      </c>
      <c r="H113" s="514"/>
      <c r="I113" s="503" t="s">
        <v>439</v>
      </c>
    </row>
    <row r="114" spans="1:9" ht="45">
      <c r="A114" s="503">
        <v>9</v>
      </c>
      <c r="B114" s="507" t="s">
        <v>587</v>
      </c>
      <c r="C114" s="505">
        <f t="shared" si="1"/>
        <v>3</v>
      </c>
      <c r="D114" s="506">
        <v>3</v>
      </c>
      <c r="E114" s="510"/>
      <c r="F114" s="511"/>
      <c r="G114" s="508" t="s">
        <v>1115</v>
      </c>
      <c r="H114" s="514"/>
      <c r="I114" s="503" t="s">
        <v>447</v>
      </c>
    </row>
    <row r="115" spans="1:9" ht="45">
      <c r="A115" s="503">
        <v>10</v>
      </c>
      <c r="B115" s="507" t="s">
        <v>587</v>
      </c>
      <c r="C115" s="505">
        <f t="shared" si="1"/>
        <v>0.5</v>
      </c>
      <c r="D115" s="506">
        <v>0.5</v>
      </c>
      <c r="E115" s="510"/>
      <c r="F115" s="511"/>
      <c r="G115" s="503" t="s">
        <v>1186</v>
      </c>
      <c r="H115" s="514"/>
      <c r="I115" s="503" t="s">
        <v>447</v>
      </c>
    </row>
    <row r="116" spans="1:9" ht="45">
      <c r="A116" s="503">
        <v>11</v>
      </c>
      <c r="B116" s="507" t="s">
        <v>587</v>
      </c>
      <c r="C116" s="505">
        <f t="shared" si="1"/>
        <v>0.2</v>
      </c>
      <c r="D116" s="506">
        <v>0.2</v>
      </c>
      <c r="E116" s="510"/>
      <c r="F116" s="511"/>
      <c r="G116" s="508" t="s">
        <v>1171</v>
      </c>
      <c r="H116" s="514"/>
      <c r="I116" s="503" t="s">
        <v>447</v>
      </c>
    </row>
    <row r="117" spans="1:9" ht="45">
      <c r="A117" s="503">
        <v>12</v>
      </c>
      <c r="B117" s="509" t="s">
        <v>587</v>
      </c>
      <c r="C117" s="505">
        <f t="shared" si="1"/>
        <v>1.7</v>
      </c>
      <c r="D117" s="506">
        <v>1.7</v>
      </c>
      <c r="E117" s="510"/>
      <c r="F117" s="511"/>
      <c r="G117" s="508" t="s">
        <v>1187</v>
      </c>
      <c r="H117" s="514"/>
      <c r="I117" s="503" t="s">
        <v>439</v>
      </c>
    </row>
    <row r="118" spans="1:9" ht="45">
      <c r="A118" s="503">
        <v>13</v>
      </c>
      <c r="B118" s="509" t="s">
        <v>587</v>
      </c>
      <c r="C118" s="505">
        <f t="shared" si="1"/>
        <v>0.1</v>
      </c>
      <c r="D118" s="506">
        <v>0.1</v>
      </c>
      <c r="E118" s="510"/>
      <c r="F118" s="511"/>
      <c r="G118" s="508" t="s">
        <v>1188</v>
      </c>
      <c r="H118" s="514"/>
      <c r="I118" s="503" t="s">
        <v>439</v>
      </c>
    </row>
    <row r="119" spans="1:9" ht="45">
      <c r="A119" s="503">
        <v>14</v>
      </c>
      <c r="B119" s="509" t="s">
        <v>587</v>
      </c>
      <c r="C119" s="505">
        <f t="shared" si="1"/>
        <v>0.05</v>
      </c>
      <c r="D119" s="506">
        <v>0.05</v>
      </c>
      <c r="E119" s="510"/>
      <c r="F119" s="511"/>
      <c r="G119" s="508" t="s">
        <v>1189</v>
      </c>
      <c r="H119" s="514"/>
      <c r="I119" s="503" t="s">
        <v>439</v>
      </c>
    </row>
    <row r="120" spans="1:9" ht="45">
      <c r="A120" s="503">
        <v>15</v>
      </c>
      <c r="B120" s="509" t="s">
        <v>587</v>
      </c>
      <c r="C120" s="505">
        <f t="shared" si="1"/>
        <v>0.03</v>
      </c>
      <c r="D120" s="506">
        <v>0.03</v>
      </c>
      <c r="E120" s="510"/>
      <c r="F120" s="511"/>
      <c r="G120" s="508" t="s">
        <v>1190</v>
      </c>
      <c r="H120" s="514"/>
      <c r="I120" s="503" t="s">
        <v>439</v>
      </c>
    </row>
    <row r="121" spans="1:9" ht="30">
      <c r="A121" s="503">
        <v>16</v>
      </c>
      <c r="B121" s="509" t="s">
        <v>587</v>
      </c>
      <c r="C121" s="505">
        <f t="shared" si="1"/>
        <v>0.03</v>
      </c>
      <c r="D121" s="506">
        <v>0.03</v>
      </c>
      <c r="E121" s="510"/>
      <c r="F121" s="511"/>
      <c r="G121" s="508" t="s">
        <v>1191</v>
      </c>
      <c r="H121" s="514"/>
      <c r="I121" s="503" t="s">
        <v>439</v>
      </c>
    </row>
    <row r="122" spans="1:9" ht="30">
      <c r="A122" s="503">
        <v>17</v>
      </c>
      <c r="B122" s="509" t="s">
        <v>587</v>
      </c>
      <c r="C122" s="505">
        <f t="shared" si="1"/>
        <v>0.09</v>
      </c>
      <c r="D122" s="506">
        <v>0.09</v>
      </c>
      <c r="E122" s="507"/>
      <c r="F122" s="503"/>
      <c r="G122" s="508" t="s">
        <v>1192</v>
      </c>
      <c r="H122" s="514"/>
      <c r="I122" s="503" t="s">
        <v>439</v>
      </c>
    </row>
    <row r="123" spans="1:9" ht="45">
      <c r="A123" s="503">
        <v>18</v>
      </c>
      <c r="B123" s="509" t="s">
        <v>587</v>
      </c>
      <c r="C123" s="505">
        <f t="shared" si="1"/>
        <v>0.1</v>
      </c>
      <c r="D123" s="506">
        <v>0.1</v>
      </c>
      <c r="E123" s="507"/>
      <c r="F123" s="503"/>
      <c r="G123" s="508" t="s">
        <v>1193</v>
      </c>
      <c r="H123" s="514"/>
      <c r="I123" s="503" t="s">
        <v>439</v>
      </c>
    </row>
    <row r="124" spans="1:9" ht="60">
      <c r="A124" s="503">
        <v>19</v>
      </c>
      <c r="B124" s="509" t="s">
        <v>587</v>
      </c>
      <c r="C124" s="505">
        <f t="shared" si="1"/>
        <v>0.3</v>
      </c>
      <c r="D124" s="506">
        <v>0.3</v>
      </c>
      <c r="E124" s="510"/>
      <c r="F124" s="511"/>
      <c r="G124" s="508" t="s">
        <v>1194</v>
      </c>
      <c r="H124" s="514"/>
      <c r="I124" s="503" t="s">
        <v>439</v>
      </c>
    </row>
    <row r="125" spans="1:9" ht="45">
      <c r="A125" s="503">
        <v>20</v>
      </c>
      <c r="B125" s="507" t="s">
        <v>587</v>
      </c>
      <c r="C125" s="505">
        <f t="shared" si="1"/>
        <v>0.6</v>
      </c>
      <c r="D125" s="506">
        <v>0.6</v>
      </c>
      <c r="E125" s="510"/>
      <c r="F125" s="511"/>
      <c r="G125" s="508" t="s">
        <v>1195</v>
      </c>
      <c r="H125" s="514"/>
      <c r="I125" s="503" t="s">
        <v>447</v>
      </c>
    </row>
    <row r="126" spans="1:9" ht="45">
      <c r="A126" s="503">
        <v>21</v>
      </c>
      <c r="B126" s="507" t="s">
        <v>587</v>
      </c>
      <c r="C126" s="505">
        <f t="shared" si="1"/>
        <v>0.12</v>
      </c>
      <c r="D126" s="506">
        <v>0.12</v>
      </c>
      <c r="E126" s="510"/>
      <c r="F126" s="511"/>
      <c r="G126" s="508" t="s">
        <v>1196</v>
      </c>
      <c r="H126" s="514"/>
      <c r="I126" s="503" t="s">
        <v>447</v>
      </c>
    </row>
    <row r="127" spans="1:9" ht="60">
      <c r="A127" s="503">
        <v>22</v>
      </c>
      <c r="B127" s="509" t="s">
        <v>587</v>
      </c>
      <c r="C127" s="505">
        <f t="shared" si="1"/>
        <v>0.1</v>
      </c>
      <c r="D127" s="506">
        <v>0.1</v>
      </c>
      <c r="E127" s="510"/>
      <c r="F127" s="511"/>
      <c r="G127" s="508" t="s">
        <v>1197</v>
      </c>
      <c r="H127" s="514"/>
      <c r="I127" s="503" t="s">
        <v>439</v>
      </c>
    </row>
    <row r="128" spans="1:9" ht="45">
      <c r="A128" s="503">
        <v>23</v>
      </c>
      <c r="B128" s="509" t="s">
        <v>587</v>
      </c>
      <c r="C128" s="505">
        <f t="shared" si="1"/>
        <v>0.11</v>
      </c>
      <c r="D128" s="506">
        <v>0.11</v>
      </c>
      <c r="E128" s="510"/>
      <c r="F128" s="511"/>
      <c r="G128" s="508" t="s">
        <v>1198</v>
      </c>
      <c r="H128" s="514"/>
      <c r="I128" s="503" t="s">
        <v>439</v>
      </c>
    </row>
    <row r="129" spans="1:9" ht="45">
      <c r="A129" s="503">
        <v>24</v>
      </c>
      <c r="B129" s="509" t="s">
        <v>587</v>
      </c>
      <c r="C129" s="505">
        <f t="shared" si="1"/>
        <v>0.1</v>
      </c>
      <c r="D129" s="506">
        <v>0.1</v>
      </c>
      <c r="E129" s="507"/>
      <c r="F129" s="503"/>
      <c r="G129" s="508" t="s">
        <v>1199</v>
      </c>
      <c r="H129" s="514"/>
      <c r="I129" s="503" t="s">
        <v>439</v>
      </c>
    </row>
    <row r="130" spans="1:9" ht="30">
      <c r="A130" s="503">
        <v>25</v>
      </c>
      <c r="B130" s="509" t="s">
        <v>587</v>
      </c>
      <c r="C130" s="505">
        <f t="shared" si="1"/>
        <v>0.16</v>
      </c>
      <c r="D130" s="506">
        <v>0.16</v>
      </c>
      <c r="E130" s="510"/>
      <c r="F130" s="511"/>
      <c r="G130" s="508" t="s">
        <v>1200</v>
      </c>
      <c r="H130" s="514"/>
      <c r="I130" s="503" t="s">
        <v>439</v>
      </c>
    </row>
    <row r="131" spans="1:9" ht="30">
      <c r="A131" s="503">
        <v>26</v>
      </c>
      <c r="B131" s="509" t="s">
        <v>587</v>
      </c>
      <c r="C131" s="505">
        <f t="shared" si="1"/>
        <v>0.05</v>
      </c>
      <c r="D131" s="506">
        <v>0.05</v>
      </c>
      <c r="E131" s="507"/>
      <c r="F131" s="503"/>
      <c r="G131" s="508" t="s">
        <v>1201</v>
      </c>
      <c r="H131" s="514"/>
      <c r="I131" s="503" t="s">
        <v>439</v>
      </c>
    </row>
    <row r="132" spans="1:9" ht="45">
      <c r="A132" s="503">
        <v>27</v>
      </c>
      <c r="B132" s="507" t="s">
        <v>587</v>
      </c>
      <c r="C132" s="505">
        <f t="shared" si="1"/>
        <v>2</v>
      </c>
      <c r="D132" s="506">
        <v>2</v>
      </c>
      <c r="E132" s="507"/>
      <c r="F132" s="503"/>
      <c r="G132" s="508" t="s">
        <v>1202</v>
      </c>
      <c r="H132" s="514"/>
      <c r="I132" s="503" t="s">
        <v>447</v>
      </c>
    </row>
    <row r="133" spans="1:9" ht="45">
      <c r="A133" s="503">
        <v>28</v>
      </c>
      <c r="B133" s="509" t="s">
        <v>587</v>
      </c>
      <c r="C133" s="505">
        <f t="shared" si="1"/>
        <v>0.18</v>
      </c>
      <c r="D133" s="506">
        <v>0.18</v>
      </c>
      <c r="E133" s="507"/>
      <c r="F133" s="503"/>
      <c r="G133" s="508" t="s">
        <v>1203</v>
      </c>
      <c r="H133" s="514"/>
      <c r="I133" s="503" t="s">
        <v>439</v>
      </c>
    </row>
    <row r="134" spans="1:9" ht="30">
      <c r="A134" s="503">
        <v>29</v>
      </c>
      <c r="B134" s="509" t="s">
        <v>587</v>
      </c>
      <c r="C134" s="505">
        <f t="shared" si="1"/>
        <v>0.1</v>
      </c>
      <c r="D134" s="506">
        <v>0.1</v>
      </c>
      <c r="E134" s="510"/>
      <c r="F134" s="511"/>
      <c r="G134" s="508" t="s">
        <v>1204</v>
      </c>
      <c r="H134" s="514"/>
      <c r="I134" s="503" t="s">
        <v>439</v>
      </c>
    </row>
    <row r="135" spans="1:9" ht="45">
      <c r="A135" s="503">
        <v>30</v>
      </c>
      <c r="B135" s="507" t="s">
        <v>587</v>
      </c>
      <c r="C135" s="505">
        <f t="shared" si="1"/>
        <v>1</v>
      </c>
      <c r="D135" s="506">
        <v>1</v>
      </c>
      <c r="E135" s="510"/>
      <c r="F135" s="511"/>
      <c r="G135" s="508" t="s">
        <v>1141</v>
      </c>
      <c r="H135" s="514"/>
      <c r="I135" s="503" t="s">
        <v>447</v>
      </c>
    </row>
    <row r="136" spans="1:9" ht="45">
      <c r="A136" s="503">
        <v>31</v>
      </c>
      <c r="B136" s="509" t="s">
        <v>587</v>
      </c>
      <c r="C136" s="505">
        <f t="shared" si="1"/>
        <v>0.1</v>
      </c>
      <c r="D136" s="506">
        <v>0.1</v>
      </c>
      <c r="E136" s="510"/>
      <c r="F136" s="511"/>
      <c r="G136" s="508" t="s">
        <v>1205</v>
      </c>
      <c r="H136" s="514"/>
      <c r="I136" s="503" t="s">
        <v>439</v>
      </c>
    </row>
    <row r="137" spans="1:9" ht="30">
      <c r="A137" s="503">
        <v>32</v>
      </c>
      <c r="B137" s="509" t="s">
        <v>587</v>
      </c>
      <c r="C137" s="505">
        <f t="shared" si="1"/>
        <v>0.1</v>
      </c>
      <c r="D137" s="506">
        <v>0.1</v>
      </c>
      <c r="E137" s="510"/>
      <c r="F137" s="511"/>
      <c r="G137" s="508" t="s">
        <v>1206</v>
      </c>
      <c r="H137" s="514"/>
      <c r="I137" s="503" t="s">
        <v>439</v>
      </c>
    </row>
    <row r="138" spans="1:9" ht="30">
      <c r="A138" s="503">
        <v>33</v>
      </c>
      <c r="B138" s="507" t="s">
        <v>587</v>
      </c>
      <c r="C138" s="505">
        <f t="shared" si="1"/>
        <v>0.2</v>
      </c>
      <c r="D138" s="506">
        <v>0.2</v>
      </c>
      <c r="E138" s="507"/>
      <c r="F138" s="503"/>
      <c r="G138" s="508" t="s">
        <v>1207</v>
      </c>
      <c r="H138" s="514"/>
      <c r="I138" s="503" t="s">
        <v>447</v>
      </c>
    </row>
    <row r="139" spans="1:9" ht="60">
      <c r="A139" s="503">
        <v>34</v>
      </c>
      <c r="B139" s="507" t="s">
        <v>587</v>
      </c>
      <c r="C139" s="505">
        <f t="shared" si="1"/>
        <v>0.5</v>
      </c>
      <c r="D139" s="506">
        <v>0.5</v>
      </c>
      <c r="E139" s="507"/>
      <c r="F139" s="503"/>
      <c r="G139" s="508" t="s">
        <v>1208</v>
      </c>
      <c r="H139" s="514"/>
      <c r="I139" s="503" t="s">
        <v>447</v>
      </c>
    </row>
    <row r="140" spans="1:9" ht="30">
      <c r="A140" s="503">
        <v>35</v>
      </c>
      <c r="B140" s="507" t="s">
        <v>587</v>
      </c>
      <c r="C140" s="505">
        <f t="shared" si="1"/>
        <v>0.9</v>
      </c>
      <c r="D140" s="506">
        <v>0.9</v>
      </c>
      <c r="E140" s="506"/>
      <c r="F140" s="531"/>
      <c r="G140" s="508" t="s">
        <v>1209</v>
      </c>
      <c r="H140" s="514"/>
      <c r="I140" s="503" t="s">
        <v>447</v>
      </c>
    </row>
    <row r="141" spans="1:9" ht="30">
      <c r="A141" s="503">
        <v>36</v>
      </c>
      <c r="B141" s="507" t="s">
        <v>587</v>
      </c>
      <c r="C141" s="505">
        <f t="shared" si="1"/>
        <v>2.8</v>
      </c>
      <c r="D141" s="506">
        <v>2.8</v>
      </c>
      <c r="E141" s="510"/>
      <c r="F141" s="511"/>
      <c r="G141" s="508" t="s">
        <v>1210</v>
      </c>
      <c r="H141" s="514"/>
      <c r="I141" s="503" t="s">
        <v>447</v>
      </c>
    </row>
    <row r="142" spans="1:9" ht="45">
      <c r="A142" s="503">
        <v>37</v>
      </c>
      <c r="B142" s="507" t="s">
        <v>587</v>
      </c>
      <c r="C142" s="505">
        <f t="shared" si="1"/>
        <v>0.95</v>
      </c>
      <c r="D142" s="506">
        <v>0.95</v>
      </c>
      <c r="E142" s="510"/>
      <c r="F142" s="511"/>
      <c r="G142" s="508" t="s">
        <v>1211</v>
      </c>
      <c r="H142" s="514"/>
      <c r="I142" s="503" t="s">
        <v>447</v>
      </c>
    </row>
    <row r="143" spans="1:9" ht="30">
      <c r="A143" s="503">
        <v>38</v>
      </c>
      <c r="B143" s="507" t="s">
        <v>587</v>
      </c>
      <c r="C143" s="505">
        <f t="shared" si="1"/>
        <v>0.47</v>
      </c>
      <c r="D143" s="506">
        <v>0.47</v>
      </c>
      <c r="E143" s="507"/>
      <c r="F143" s="503"/>
      <c r="G143" s="508" t="s">
        <v>1212</v>
      </c>
      <c r="H143" s="514"/>
      <c r="I143" s="503" t="s">
        <v>447</v>
      </c>
    </row>
    <row r="144" spans="1:9" ht="30">
      <c r="A144" s="503">
        <v>39</v>
      </c>
      <c r="B144" s="509" t="s">
        <v>587</v>
      </c>
      <c r="C144" s="505">
        <f t="shared" si="1"/>
        <v>0.03</v>
      </c>
      <c r="D144" s="506">
        <v>0.03</v>
      </c>
      <c r="E144" s="510"/>
      <c r="F144" s="511"/>
      <c r="G144" s="508" t="s">
        <v>1213</v>
      </c>
      <c r="H144" s="514"/>
      <c r="I144" s="503" t="s">
        <v>439</v>
      </c>
    </row>
    <row r="145" spans="1:9" ht="30">
      <c r="A145" s="503">
        <v>40</v>
      </c>
      <c r="B145" s="509" t="s">
        <v>587</v>
      </c>
      <c r="C145" s="505">
        <f t="shared" si="1"/>
        <v>0.1</v>
      </c>
      <c r="D145" s="506">
        <v>0.1</v>
      </c>
      <c r="E145" s="510"/>
      <c r="F145" s="511"/>
      <c r="G145" s="508" t="s">
        <v>1214</v>
      </c>
      <c r="H145" s="514"/>
      <c r="I145" s="503" t="s">
        <v>439</v>
      </c>
    </row>
    <row r="146" spans="1:9" ht="30">
      <c r="A146" s="503">
        <v>41</v>
      </c>
      <c r="B146" s="509" t="s">
        <v>587</v>
      </c>
      <c r="C146" s="505">
        <f t="shared" si="1"/>
        <v>0.15</v>
      </c>
      <c r="D146" s="506">
        <v>0.15</v>
      </c>
      <c r="E146" s="510"/>
      <c r="F146" s="511"/>
      <c r="G146" s="508" t="s">
        <v>1215</v>
      </c>
      <c r="H146" s="514"/>
      <c r="I146" s="503" t="s">
        <v>439</v>
      </c>
    </row>
    <row r="147" spans="1:9" ht="30">
      <c r="A147" s="503">
        <v>42</v>
      </c>
      <c r="B147" s="509" t="s">
        <v>587</v>
      </c>
      <c r="C147" s="505">
        <f t="shared" si="1"/>
        <v>0.1</v>
      </c>
      <c r="D147" s="506">
        <v>0.1</v>
      </c>
      <c r="E147" s="510"/>
      <c r="F147" s="511"/>
      <c r="G147" s="508" t="s">
        <v>1169</v>
      </c>
      <c r="H147" s="514"/>
      <c r="I147" s="503" t="s">
        <v>439</v>
      </c>
    </row>
    <row r="148" spans="1:9" ht="45">
      <c r="A148" s="503">
        <v>43</v>
      </c>
      <c r="B148" s="509" t="s">
        <v>587</v>
      </c>
      <c r="C148" s="505">
        <f t="shared" ref="C148:C167" si="2">SUM(D148:F148)</f>
        <v>0.1</v>
      </c>
      <c r="D148" s="506">
        <v>0.1</v>
      </c>
      <c r="E148" s="510"/>
      <c r="F148" s="511"/>
      <c r="G148" s="508" t="s">
        <v>1216</v>
      </c>
      <c r="H148" s="514"/>
      <c r="I148" s="503" t="s">
        <v>439</v>
      </c>
    </row>
    <row r="149" spans="1:9" ht="45">
      <c r="A149" s="503">
        <v>44</v>
      </c>
      <c r="B149" s="507" t="s">
        <v>587</v>
      </c>
      <c r="C149" s="505">
        <f t="shared" si="2"/>
        <v>0.7</v>
      </c>
      <c r="D149" s="506">
        <v>0.7</v>
      </c>
      <c r="E149" s="506"/>
      <c r="F149" s="531"/>
      <c r="G149" s="508" t="s">
        <v>1217</v>
      </c>
      <c r="H149" s="514"/>
      <c r="I149" s="503" t="s">
        <v>447</v>
      </c>
    </row>
    <row r="150" spans="1:9" ht="45">
      <c r="A150" s="503">
        <v>45</v>
      </c>
      <c r="B150" s="507" t="s">
        <v>587</v>
      </c>
      <c r="C150" s="505">
        <f t="shared" si="2"/>
        <v>0.5</v>
      </c>
      <c r="D150" s="506">
        <v>0.5</v>
      </c>
      <c r="E150" s="507"/>
      <c r="F150" s="503"/>
      <c r="G150" s="508" t="s">
        <v>1218</v>
      </c>
      <c r="H150" s="514"/>
      <c r="I150" s="503" t="s">
        <v>447</v>
      </c>
    </row>
    <row r="151" spans="1:9" ht="45">
      <c r="A151" s="503">
        <v>46</v>
      </c>
      <c r="B151" s="509" t="s">
        <v>587</v>
      </c>
      <c r="C151" s="505">
        <f t="shared" si="2"/>
        <v>0.08</v>
      </c>
      <c r="D151" s="506">
        <v>0.08</v>
      </c>
      <c r="E151" s="510"/>
      <c r="F151" s="511"/>
      <c r="G151" s="508" t="s">
        <v>1219</v>
      </c>
      <c r="H151" s="514"/>
      <c r="I151" s="503" t="s">
        <v>439</v>
      </c>
    </row>
    <row r="152" spans="1:9" ht="45">
      <c r="A152" s="503">
        <v>47</v>
      </c>
      <c r="B152" s="509" t="s">
        <v>587</v>
      </c>
      <c r="C152" s="505">
        <f t="shared" si="2"/>
        <v>0.05</v>
      </c>
      <c r="D152" s="506">
        <v>0.05</v>
      </c>
      <c r="E152" s="507"/>
      <c r="F152" s="503"/>
      <c r="G152" s="508" t="s">
        <v>1220</v>
      </c>
      <c r="H152" s="514"/>
      <c r="I152" s="503" t="s">
        <v>439</v>
      </c>
    </row>
    <row r="153" spans="1:9" ht="30">
      <c r="A153" s="503">
        <v>48</v>
      </c>
      <c r="B153" s="509" t="s">
        <v>587</v>
      </c>
      <c r="C153" s="505">
        <f t="shared" si="2"/>
        <v>0.02</v>
      </c>
      <c r="D153" s="506">
        <v>0.02</v>
      </c>
      <c r="E153" s="510"/>
      <c r="F153" s="511"/>
      <c r="G153" s="508" t="s">
        <v>1221</v>
      </c>
      <c r="H153" s="514"/>
      <c r="I153" s="503" t="s">
        <v>439</v>
      </c>
    </row>
    <row r="154" spans="1:9" ht="30">
      <c r="A154" s="503">
        <v>49</v>
      </c>
      <c r="B154" s="509" t="s">
        <v>587</v>
      </c>
      <c r="C154" s="505">
        <f t="shared" si="2"/>
        <v>0.05</v>
      </c>
      <c r="D154" s="506">
        <v>0.05</v>
      </c>
      <c r="E154" s="507"/>
      <c r="F154" s="503"/>
      <c r="G154" s="508" t="s">
        <v>1222</v>
      </c>
      <c r="H154" s="514"/>
      <c r="I154" s="503" t="s">
        <v>439</v>
      </c>
    </row>
    <row r="155" spans="1:9" ht="30">
      <c r="A155" s="503">
        <v>50</v>
      </c>
      <c r="B155" s="507" t="s">
        <v>587</v>
      </c>
      <c r="C155" s="505">
        <f t="shared" si="2"/>
        <v>0.75</v>
      </c>
      <c r="D155" s="506">
        <v>0.75</v>
      </c>
      <c r="E155" s="510"/>
      <c r="F155" s="511"/>
      <c r="G155" s="508" t="s">
        <v>1223</v>
      </c>
      <c r="H155" s="514"/>
      <c r="I155" s="503" t="s">
        <v>447</v>
      </c>
    </row>
    <row r="156" spans="1:9" ht="30">
      <c r="A156" s="503">
        <v>51</v>
      </c>
      <c r="B156" s="509" t="s">
        <v>587</v>
      </c>
      <c r="C156" s="505">
        <f t="shared" si="2"/>
        <v>0.1</v>
      </c>
      <c r="D156" s="506">
        <v>0.1</v>
      </c>
      <c r="E156" s="507"/>
      <c r="F156" s="503"/>
      <c r="G156" s="508" t="s">
        <v>1224</v>
      </c>
      <c r="H156" s="514"/>
      <c r="I156" s="503" t="s">
        <v>439</v>
      </c>
    </row>
    <row r="157" spans="1:9" ht="30">
      <c r="A157" s="503">
        <v>52</v>
      </c>
      <c r="B157" s="509" t="s">
        <v>587</v>
      </c>
      <c r="C157" s="505">
        <f t="shared" si="2"/>
        <v>0.25</v>
      </c>
      <c r="D157" s="506">
        <v>0.25</v>
      </c>
      <c r="E157" s="510"/>
      <c r="F157" s="511"/>
      <c r="G157" s="508" t="s">
        <v>1225</v>
      </c>
      <c r="H157" s="514"/>
      <c r="I157" s="503" t="s">
        <v>447</v>
      </c>
    </row>
    <row r="158" spans="1:9">
      <c r="A158" s="503">
        <v>53</v>
      </c>
      <c r="B158" s="507" t="s">
        <v>587</v>
      </c>
      <c r="C158" s="505">
        <f t="shared" si="2"/>
        <v>0.9</v>
      </c>
      <c r="D158" s="506">
        <v>0.9</v>
      </c>
      <c r="E158" s="507"/>
      <c r="F158" s="503"/>
      <c r="G158" s="503" t="s">
        <v>706</v>
      </c>
      <c r="H158" s="514"/>
      <c r="I158" s="503" t="s">
        <v>447</v>
      </c>
    </row>
    <row r="159" spans="1:9">
      <c r="A159" s="501" t="s">
        <v>302</v>
      </c>
      <c r="B159" s="518" t="s">
        <v>761</v>
      </c>
      <c r="C159" s="512">
        <f>SUM(C160:C162)</f>
        <v>2.0299999999999998</v>
      </c>
      <c r="D159" s="513">
        <f>SUM(D160:D162)</f>
        <v>2.0299999999999998</v>
      </c>
      <c r="E159" s="513">
        <f>SUM(E160:E162)</f>
        <v>0</v>
      </c>
      <c r="F159" s="512">
        <f>SUM(F160:F162)</f>
        <v>0</v>
      </c>
      <c r="G159" s="515"/>
      <c r="H159" s="525"/>
      <c r="I159" s="501"/>
    </row>
    <row r="160" spans="1:9" ht="30">
      <c r="A160" s="503">
        <v>1</v>
      </c>
      <c r="B160" s="509" t="s">
        <v>761</v>
      </c>
      <c r="C160" s="505">
        <f t="shared" si="2"/>
        <v>1.5</v>
      </c>
      <c r="D160" s="506">
        <v>1.5</v>
      </c>
      <c r="E160" s="510"/>
      <c r="F160" s="511"/>
      <c r="G160" s="508" t="s">
        <v>1226</v>
      </c>
      <c r="H160" s="514"/>
      <c r="I160" s="503" t="s">
        <v>439</v>
      </c>
    </row>
    <row r="161" spans="1:9" ht="90">
      <c r="A161" s="503">
        <v>2</v>
      </c>
      <c r="B161" s="504" t="s">
        <v>761</v>
      </c>
      <c r="C161" s="505">
        <f t="shared" si="2"/>
        <v>0.5</v>
      </c>
      <c r="D161" s="506">
        <v>0.5</v>
      </c>
      <c r="E161" s="507"/>
      <c r="F161" s="503"/>
      <c r="G161" s="508" t="s">
        <v>1227</v>
      </c>
      <c r="H161" s="514"/>
      <c r="I161" s="503" t="s">
        <v>439</v>
      </c>
    </row>
    <row r="162" spans="1:9" ht="30">
      <c r="A162" s="503">
        <v>3</v>
      </c>
      <c r="B162" s="504" t="s">
        <v>761</v>
      </c>
      <c r="C162" s="505">
        <f t="shared" si="2"/>
        <v>0.03</v>
      </c>
      <c r="D162" s="506">
        <v>0.03</v>
      </c>
      <c r="E162" s="507"/>
      <c r="F162" s="503"/>
      <c r="G162" s="508" t="s">
        <v>1228</v>
      </c>
      <c r="H162" s="514"/>
      <c r="I162" s="503" t="s">
        <v>447</v>
      </c>
    </row>
    <row r="163" spans="1:9">
      <c r="A163" s="501" t="s">
        <v>306</v>
      </c>
      <c r="B163" s="485" t="s">
        <v>738</v>
      </c>
      <c r="C163" s="512">
        <f>C164</f>
        <v>1.2</v>
      </c>
      <c r="D163" s="513">
        <f>D164</f>
        <v>1.2</v>
      </c>
      <c r="E163" s="513">
        <f>E164</f>
        <v>0</v>
      </c>
      <c r="F163" s="512">
        <f>F164</f>
        <v>0</v>
      </c>
      <c r="G163" s="515"/>
      <c r="H163" s="525"/>
      <c r="I163" s="501"/>
    </row>
    <row r="164" spans="1:9" ht="30">
      <c r="A164" s="503">
        <v>1</v>
      </c>
      <c r="B164" s="532" t="s">
        <v>762</v>
      </c>
      <c r="C164" s="505">
        <f t="shared" si="2"/>
        <v>1.2</v>
      </c>
      <c r="D164" s="506">
        <v>1.2</v>
      </c>
      <c r="E164" s="510"/>
      <c r="F164" s="511"/>
      <c r="G164" s="508" t="s">
        <v>1229</v>
      </c>
      <c r="H164" s="503"/>
      <c r="I164" s="503" t="s">
        <v>439</v>
      </c>
    </row>
    <row r="165" spans="1:9">
      <c r="A165" s="501" t="s">
        <v>309</v>
      </c>
      <c r="B165" s="518" t="s">
        <v>241</v>
      </c>
      <c r="C165" s="512">
        <f>C166+C167</f>
        <v>0.45</v>
      </c>
      <c r="D165" s="513">
        <f>D166+D167</f>
        <v>0.45</v>
      </c>
      <c r="E165" s="513">
        <f>E166+E167</f>
        <v>0</v>
      </c>
      <c r="F165" s="512">
        <v>0</v>
      </c>
      <c r="G165" s="515"/>
      <c r="H165" s="501"/>
      <c r="I165" s="501"/>
    </row>
    <row r="166" spans="1:9" ht="30">
      <c r="A166" s="503">
        <v>1</v>
      </c>
      <c r="B166" s="507" t="s">
        <v>763</v>
      </c>
      <c r="C166" s="505">
        <f t="shared" si="2"/>
        <v>0.25</v>
      </c>
      <c r="D166" s="506">
        <v>0.25</v>
      </c>
      <c r="E166" s="510"/>
      <c r="F166" s="511"/>
      <c r="G166" s="508" t="s">
        <v>1147</v>
      </c>
      <c r="H166" s="503"/>
      <c r="I166" s="503" t="s">
        <v>447</v>
      </c>
    </row>
    <row r="167" spans="1:9" ht="30">
      <c r="A167" s="503">
        <v>2</v>
      </c>
      <c r="B167" s="507" t="s">
        <v>763</v>
      </c>
      <c r="C167" s="505">
        <f t="shared" si="2"/>
        <v>0.2</v>
      </c>
      <c r="D167" s="506">
        <v>0.2</v>
      </c>
      <c r="E167" s="510"/>
      <c r="F167" s="511"/>
      <c r="G167" s="503" t="s">
        <v>1152</v>
      </c>
      <c r="H167" s="503"/>
      <c r="I167" s="503" t="s">
        <v>447</v>
      </c>
    </row>
    <row r="168" spans="1:9">
      <c r="A168" s="501">
        <f>A167+A164+A162+A158+A104+A102+A99+A97+A95+A93+A87+A85</f>
        <v>73</v>
      </c>
      <c r="B168" s="518" t="s">
        <v>5</v>
      </c>
      <c r="C168" s="512">
        <f>C83+C86+C88+C94+C96+C98+C100+C103+C105+C159+C163+C165</f>
        <v>32.965000000000003</v>
      </c>
      <c r="D168" s="513">
        <f>D83+D86+D88+D94+D96+D98+D100+D103+D105+D159+D163+D165</f>
        <v>32.965000000000003</v>
      </c>
      <c r="E168" s="513">
        <f>E83+E86+E88+E94+E96+E98+E100+E103+E105+E159+E163+E165</f>
        <v>0</v>
      </c>
      <c r="F168" s="512">
        <f>F83+F86+F88+F94+F96+F98+F100+F103+F105+F159+F163+F165</f>
        <v>0</v>
      </c>
      <c r="G168" s="501"/>
      <c r="H168" s="501"/>
      <c r="I168" s="501"/>
    </row>
    <row r="169" spans="1:9">
      <c r="A169" s="533">
        <f>A168+A81</f>
        <v>135</v>
      </c>
      <c r="B169" s="518" t="s">
        <v>50</v>
      </c>
      <c r="C169" s="534">
        <f>C81+C168</f>
        <v>85.394999999999996</v>
      </c>
      <c r="D169" s="535">
        <f>D81+D168</f>
        <v>84.044999999999987</v>
      </c>
      <c r="E169" s="535">
        <f>E81+E168</f>
        <v>1.35</v>
      </c>
      <c r="F169" s="534">
        <v>0</v>
      </c>
      <c r="G169" s="533"/>
      <c r="H169" s="501"/>
      <c r="I169" s="533"/>
    </row>
  </sheetData>
  <mergeCells count="12">
    <mergeCell ref="A1:I1"/>
    <mergeCell ref="A2:I2"/>
    <mergeCell ref="A8:I8"/>
    <mergeCell ref="H37:H74"/>
    <mergeCell ref="A82:I82"/>
    <mergeCell ref="A5:A6"/>
    <mergeCell ref="B5:B6"/>
    <mergeCell ref="C5:C6"/>
    <mergeCell ref="D5:F5"/>
    <mergeCell ref="G5:G6"/>
    <mergeCell ref="H5:H6"/>
    <mergeCell ref="I5:I6"/>
  </mergeCells>
  <conditionalFormatting sqref="B91 B11 B22:B23">
    <cfRule type="cellIs" dxfId="15" priority="7" stopIfTrue="1" operator="equal">
      <formula>0</formula>
    </cfRule>
  </conditionalFormatting>
  <conditionalFormatting sqref="B12">
    <cfRule type="cellIs" dxfId="14" priority="3" stopIfTrue="1" operator="equal">
      <formula>0</formula>
    </cfRule>
  </conditionalFormatting>
  <conditionalFormatting sqref="B22">
    <cfRule type="cellIs" dxfId="13" priority="2" stopIfTrue="1" operator="equal">
      <formula>0</formula>
    </cfRule>
  </conditionalFormatting>
  <conditionalFormatting sqref="B83">
    <cfRule type="cellIs" dxfId="12" priority="1" stopIfTrue="1" operator="equal">
      <formula>0</formula>
    </cfRule>
  </conditionalFormatting>
  <pageMargins left="0.62" right="0.44" top="0.48" bottom="0.52" header="0.3" footer="0.3"/>
  <pageSetup paperSize="9" orientation="landscape"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dimension ref="A1:BJ147"/>
  <sheetViews>
    <sheetView workbookViewId="0">
      <selection activeCell="H9" sqref="H9"/>
    </sheetView>
  </sheetViews>
  <sheetFormatPr defaultRowHeight="18.75"/>
  <cols>
    <col min="1" max="1" width="5.42578125" style="40" customWidth="1"/>
    <col min="2" max="2" width="31.28515625" style="39" customWidth="1"/>
    <col min="3" max="3" width="11.28515625" style="40" customWidth="1"/>
    <col min="4" max="4" width="8" style="40" customWidth="1"/>
    <col min="5" max="6" width="5.5703125" style="40" customWidth="1"/>
    <col min="7" max="7" width="24.140625" style="39" customWidth="1"/>
    <col min="8" max="8" width="38.28515625" style="39" customWidth="1"/>
    <col min="9" max="9" width="11.140625" style="39" customWidth="1"/>
    <col min="10" max="62" width="9.140625" style="44"/>
    <col min="63" max="16384" width="9.140625" style="39"/>
  </cols>
  <sheetData>
    <row r="1" spans="1:62" s="3" customFormat="1" ht="31.9" customHeight="1">
      <c r="A1" s="618" t="s">
        <v>58</v>
      </c>
      <c r="B1" s="618"/>
      <c r="C1" s="618"/>
      <c r="D1" s="618"/>
      <c r="E1" s="618"/>
      <c r="F1" s="618"/>
      <c r="G1" s="618"/>
      <c r="H1" s="618"/>
      <c r="I1" s="618"/>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row>
    <row r="2" spans="1:62" s="3" customFormat="1" ht="18" customHeight="1">
      <c r="A2" s="623" t="str">
        <f>'Tong '!A2:H2</f>
        <v>( Kèm theo Văn bản số …….../STNMT-QHGĐ ngày ….. tháng ….. năm 2017 của Sở Tài nguyên và Môi trường tỉnh Hà Tĩnh)</v>
      </c>
      <c r="B2" s="623"/>
      <c r="C2" s="623"/>
      <c r="D2" s="623"/>
      <c r="E2" s="623"/>
      <c r="F2" s="623"/>
      <c r="G2" s="623"/>
      <c r="H2" s="623"/>
      <c r="I2" s="623"/>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row>
    <row r="3" spans="1:62" s="3" customFormat="1" ht="17.25" customHeight="1">
      <c r="A3" s="70"/>
      <c r="B3" s="70"/>
      <c r="C3" s="70"/>
      <c r="D3" s="70"/>
      <c r="E3" s="70"/>
      <c r="F3" s="70"/>
      <c r="G3" s="70"/>
      <c r="H3" s="70"/>
      <c r="I3" s="70"/>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row>
    <row r="5" spans="1:62" ht="30.75" customHeight="1">
      <c r="A5" s="644" t="s">
        <v>0</v>
      </c>
      <c r="B5" s="645" t="s">
        <v>8</v>
      </c>
      <c r="C5" s="646" t="s">
        <v>6</v>
      </c>
      <c r="D5" s="622" t="s">
        <v>33</v>
      </c>
      <c r="E5" s="622"/>
      <c r="F5" s="622"/>
      <c r="G5" s="645" t="s">
        <v>40</v>
      </c>
      <c r="H5" s="622" t="s">
        <v>34</v>
      </c>
      <c r="I5" s="622" t="s">
        <v>27</v>
      </c>
    </row>
    <row r="6" spans="1:62" ht="39.75" customHeight="1">
      <c r="A6" s="644"/>
      <c r="B6" s="645"/>
      <c r="C6" s="646"/>
      <c r="D6" s="209" t="s">
        <v>3</v>
      </c>
      <c r="E6" s="209" t="s">
        <v>1</v>
      </c>
      <c r="F6" s="209" t="s">
        <v>2</v>
      </c>
      <c r="G6" s="645"/>
      <c r="H6" s="622"/>
      <c r="I6" s="622"/>
    </row>
    <row r="7" spans="1:62" ht="30">
      <c r="A7" s="357">
        <v>-1</v>
      </c>
      <c r="B7" s="357">
        <v>-2</v>
      </c>
      <c r="C7" s="357" t="s">
        <v>35</v>
      </c>
      <c r="D7" s="357">
        <v>-4</v>
      </c>
      <c r="E7" s="357">
        <v>-5</v>
      </c>
      <c r="F7" s="357">
        <v>-6</v>
      </c>
      <c r="G7" s="357">
        <v>-7</v>
      </c>
      <c r="H7" s="357">
        <v>-8</v>
      </c>
      <c r="I7" s="357">
        <v>-9</v>
      </c>
    </row>
    <row r="8" spans="1:62">
      <c r="A8" s="674" t="s">
        <v>43</v>
      </c>
      <c r="B8" s="675"/>
      <c r="C8" s="675"/>
      <c r="D8" s="675"/>
      <c r="E8" s="675"/>
      <c r="F8" s="675"/>
      <c r="G8" s="675"/>
      <c r="H8" s="675"/>
      <c r="I8" s="675"/>
    </row>
    <row r="9" spans="1:62" ht="28.5">
      <c r="A9" s="358" t="s">
        <v>22</v>
      </c>
      <c r="B9" s="216" t="s">
        <v>345</v>
      </c>
      <c r="C9" s="359">
        <f>C10</f>
        <v>5</v>
      </c>
      <c r="D9" s="359">
        <f>D10</f>
        <v>5</v>
      </c>
      <c r="E9" s="359">
        <f>E10</f>
        <v>0</v>
      </c>
      <c r="F9" s="359">
        <f>F10</f>
        <v>0</v>
      </c>
      <c r="G9" s="62"/>
      <c r="H9" s="62"/>
      <c r="I9" s="62"/>
    </row>
    <row r="10" spans="1:62" ht="30.75">
      <c r="A10" s="65">
        <v>1</v>
      </c>
      <c r="B10" s="74" t="s">
        <v>346</v>
      </c>
      <c r="C10" s="360">
        <f>SUM(D10:F10)</f>
        <v>5</v>
      </c>
      <c r="D10" s="360">
        <v>5</v>
      </c>
      <c r="E10" s="74"/>
      <c r="F10" s="74"/>
      <c r="G10" s="74" t="s">
        <v>347</v>
      </c>
      <c r="H10" s="361" t="s">
        <v>348</v>
      </c>
      <c r="I10" s="362"/>
    </row>
    <row r="11" spans="1:62">
      <c r="A11" s="358" t="s">
        <v>23</v>
      </c>
      <c r="B11" s="363" t="s">
        <v>349</v>
      </c>
      <c r="C11" s="359">
        <f>C12+C13</f>
        <v>7</v>
      </c>
      <c r="D11" s="359">
        <f>D12+D13</f>
        <v>7</v>
      </c>
      <c r="E11" s="359">
        <f>E12+E13</f>
        <v>0</v>
      </c>
      <c r="F11" s="359">
        <f>F12+F13</f>
        <v>0</v>
      </c>
      <c r="G11" s="364"/>
      <c r="H11" s="217"/>
      <c r="I11" s="217"/>
    </row>
    <row r="12" spans="1:62" ht="30">
      <c r="A12" s="357">
        <v>1</v>
      </c>
      <c r="B12" s="74" t="s">
        <v>804</v>
      </c>
      <c r="C12" s="360">
        <f>SUM(D12:F12)</f>
        <v>6</v>
      </c>
      <c r="D12" s="360">
        <v>6</v>
      </c>
      <c r="E12" s="360"/>
      <c r="F12" s="360"/>
      <c r="G12" s="74" t="s">
        <v>350</v>
      </c>
      <c r="H12" s="62" t="s">
        <v>351</v>
      </c>
      <c r="I12" s="74"/>
    </row>
    <row r="13" spans="1:62" ht="30.75">
      <c r="A13" s="357">
        <v>2</v>
      </c>
      <c r="B13" s="74" t="s">
        <v>804</v>
      </c>
      <c r="C13" s="360">
        <f>SUM(D13:F13)</f>
        <v>1</v>
      </c>
      <c r="D13" s="360">
        <v>1</v>
      </c>
      <c r="E13" s="360"/>
      <c r="F13" s="360"/>
      <c r="G13" s="74" t="s">
        <v>352</v>
      </c>
      <c r="H13" s="361" t="s">
        <v>348</v>
      </c>
      <c r="I13" s="74"/>
    </row>
    <row r="14" spans="1:62">
      <c r="A14" s="358" t="s">
        <v>24</v>
      </c>
      <c r="B14" s="363" t="s">
        <v>275</v>
      </c>
      <c r="C14" s="359">
        <f>SUM(C15:C19)</f>
        <v>15.700000000000001</v>
      </c>
      <c r="D14" s="359">
        <f>SUM(D15:D19)</f>
        <v>15.700000000000001</v>
      </c>
      <c r="E14" s="359">
        <f>SUM(E15:E19)</f>
        <v>0</v>
      </c>
      <c r="F14" s="359">
        <f>SUM(F15:F19)</f>
        <v>0</v>
      </c>
      <c r="G14" s="364"/>
      <c r="H14" s="217"/>
      <c r="I14" s="217"/>
    </row>
    <row r="15" spans="1:62" ht="30">
      <c r="A15" s="357">
        <v>1</v>
      </c>
      <c r="B15" s="74" t="s">
        <v>805</v>
      </c>
      <c r="C15" s="360">
        <f>SUM(D15:F15)</f>
        <v>8</v>
      </c>
      <c r="D15" s="360">
        <v>8</v>
      </c>
      <c r="E15" s="360"/>
      <c r="F15" s="360"/>
      <c r="G15" s="74" t="s">
        <v>353</v>
      </c>
      <c r="H15" s="62" t="s">
        <v>354</v>
      </c>
      <c r="I15" s="74"/>
    </row>
    <row r="16" spans="1:62" ht="45">
      <c r="A16" s="357">
        <v>2</v>
      </c>
      <c r="B16" s="74" t="s">
        <v>805</v>
      </c>
      <c r="C16" s="360">
        <f t="shared" ref="C16:C70" si="0">SUM(D16:F16)</f>
        <v>1.8</v>
      </c>
      <c r="D16" s="360">
        <v>1.8</v>
      </c>
      <c r="E16" s="360"/>
      <c r="F16" s="360"/>
      <c r="G16" s="74" t="s">
        <v>355</v>
      </c>
      <c r="H16" s="62" t="s">
        <v>356</v>
      </c>
      <c r="I16" s="74"/>
    </row>
    <row r="17" spans="1:9" ht="30">
      <c r="A17" s="357">
        <v>3</v>
      </c>
      <c r="B17" s="74" t="s">
        <v>805</v>
      </c>
      <c r="C17" s="360">
        <f t="shared" si="0"/>
        <v>3.1</v>
      </c>
      <c r="D17" s="360">
        <v>3.1</v>
      </c>
      <c r="E17" s="360"/>
      <c r="F17" s="360"/>
      <c r="G17" s="74" t="s">
        <v>357</v>
      </c>
      <c r="H17" s="62" t="s">
        <v>358</v>
      </c>
      <c r="I17" s="74"/>
    </row>
    <row r="18" spans="1:9" ht="30">
      <c r="A18" s="357">
        <v>4</v>
      </c>
      <c r="B18" s="74" t="s">
        <v>805</v>
      </c>
      <c r="C18" s="360">
        <f t="shared" si="0"/>
        <v>0.8</v>
      </c>
      <c r="D18" s="360">
        <v>0.8</v>
      </c>
      <c r="E18" s="360"/>
      <c r="F18" s="360"/>
      <c r="G18" s="74" t="s">
        <v>359</v>
      </c>
      <c r="H18" s="62" t="s">
        <v>360</v>
      </c>
      <c r="I18" s="74"/>
    </row>
    <row r="19" spans="1:9">
      <c r="A19" s="357">
        <v>5</v>
      </c>
      <c r="B19" s="74" t="s">
        <v>805</v>
      </c>
      <c r="C19" s="360">
        <f t="shared" si="0"/>
        <v>2</v>
      </c>
      <c r="D19" s="360">
        <v>2</v>
      </c>
      <c r="E19" s="74"/>
      <c r="F19" s="74"/>
      <c r="G19" s="74" t="s">
        <v>361</v>
      </c>
      <c r="H19" s="365"/>
      <c r="I19" s="74"/>
    </row>
    <row r="20" spans="1:9">
      <c r="A20" s="358" t="s">
        <v>25</v>
      </c>
      <c r="B20" s="363" t="s">
        <v>61</v>
      </c>
      <c r="C20" s="359">
        <f>C21</f>
        <v>0.8</v>
      </c>
      <c r="D20" s="359">
        <f>D21</f>
        <v>0.8</v>
      </c>
      <c r="E20" s="359">
        <f>E21+E62</f>
        <v>0</v>
      </c>
      <c r="F20" s="359">
        <f>F21+F62</f>
        <v>0</v>
      </c>
      <c r="G20" s="364"/>
      <c r="H20" s="217"/>
      <c r="I20" s="217"/>
    </row>
    <row r="21" spans="1:9" ht="30">
      <c r="A21" s="357">
        <v>1</v>
      </c>
      <c r="B21" s="74" t="s">
        <v>362</v>
      </c>
      <c r="C21" s="360">
        <f t="shared" si="0"/>
        <v>0.8</v>
      </c>
      <c r="D21" s="360">
        <v>0.8</v>
      </c>
      <c r="E21" s="360"/>
      <c r="F21" s="360"/>
      <c r="G21" s="74" t="s">
        <v>363</v>
      </c>
      <c r="H21" s="62" t="s">
        <v>364</v>
      </c>
      <c r="I21" s="74"/>
    </row>
    <row r="22" spans="1:9">
      <c r="A22" s="358" t="s">
        <v>112</v>
      </c>
      <c r="B22" s="363" t="s">
        <v>289</v>
      </c>
      <c r="C22" s="359">
        <f>C23</f>
        <v>9</v>
      </c>
      <c r="D22" s="359">
        <f>D23</f>
        <v>9</v>
      </c>
      <c r="E22" s="359">
        <f>E23</f>
        <v>0</v>
      </c>
      <c r="F22" s="359">
        <f>F23</f>
        <v>0</v>
      </c>
      <c r="G22" s="356"/>
      <c r="H22" s="340"/>
      <c r="I22" s="356"/>
    </row>
    <row r="23" spans="1:9" ht="30.75">
      <c r="A23" s="357">
        <v>1</v>
      </c>
      <c r="B23" s="74" t="s">
        <v>365</v>
      </c>
      <c r="C23" s="360">
        <f t="shared" si="0"/>
        <v>9</v>
      </c>
      <c r="D23" s="360">
        <v>9</v>
      </c>
      <c r="E23" s="74"/>
      <c r="F23" s="74"/>
      <c r="G23" s="74" t="s">
        <v>366</v>
      </c>
      <c r="H23" s="361" t="s">
        <v>367</v>
      </c>
      <c r="I23" s="365"/>
    </row>
    <row r="24" spans="1:9">
      <c r="A24" s="358" t="s">
        <v>120</v>
      </c>
      <c r="B24" s="363" t="s">
        <v>368</v>
      </c>
      <c r="C24" s="359">
        <f>C25+C26+C27</f>
        <v>4.0430000000000001</v>
      </c>
      <c r="D24" s="359">
        <f>D25+D26+D27</f>
        <v>4.0430000000000001</v>
      </c>
      <c r="E24" s="359">
        <f>E25+E26+E27</f>
        <v>0</v>
      </c>
      <c r="F24" s="359">
        <f>F25+F26+F27</f>
        <v>0</v>
      </c>
      <c r="G24" s="364"/>
      <c r="H24" s="217"/>
      <c r="I24" s="217"/>
    </row>
    <row r="25" spans="1:9" ht="45">
      <c r="A25" s="357">
        <v>1</v>
      </c>
      <c r="B25" s="74" t="s">
        <v>811</v>
      </c>
      <c r="C25" s="360">
        <f t="shared" si="0"/>
        <v>3.5</v>
      </c>
      <c r="D25" s="360">
        <v>3.5</v>
      </c>
      <c r="E25" s="74"/>
      <c r="F25" s="74"/>
      <c r="G25" s="74" t="s">
        <v>382</v>
      </c>
      <c r="H25" s="65"/>
      <c r="I25" s="74" t="s">
        <v>383</v>
      </c>
    </row>
    <row r="26" spans="1:9" ht="30">
      <c r="A26" s="357">
        <v>2</v>
      </c>
      <c r="B26" s="364" t="s">
        <v>369</v>
      </c>
      <c r="C26" s="360">
        <f t="shared" si="0"/>
        <v>0.5</v>
      </c>
      <c r="D26" s="360">
        <v>0.5</v>
      </c>
      <c r="E26" s="359"/>
      <c r="F26" s="359"/>
      <c r="G26" s="364" t="s">
        <v>809</v>
      </c>
      <c r="H26" s="217" t="s">
        <v>370</v>
      </c>
      <c r="I26" s="217"/>
    </row>
    <row r="27" spans="1:9">
      <c r="A27" s="357">
        <v>3</v>
      </c>
      <c r="B27" s="74" t="s">
        <v>1100</v>
      </c>
      <c r="C27" s="360">
        <f t="shared" si="0"/>
        <v>4.2999999999999997E-2</v>
      </c>
      <c r="D27" s="360">
        <v>4.2999999999999997E-2</v>
      </c>
      <c r="E27" s="74"/>
      <c r="F27" s="74"/>
      <c r="G27" s="360" t="s">
        <v>371</v>
      </c>
      <c r="H27" s="365"/>
      <c r="I27" s="74"/>
    </row>
    <row r="28" spans="1:9">
      <c r="A28" s="80" t="s">
        <v>232</v>
      </c>
      <c r="B28" s="363" t="s">
        <v>372</v>
      </c>
      <c r="C28" s="359">
        <f>C29+C30+C31+C32</f>
        <v>5.36</v>
      </c>
      <c r="D28" s="359">
        <f>D29+D30+D31+D32</f>
        <v>5.36</v>
      </c>
      <c r="E28" s="359">
        <f>E29+E30+E31+E32</f>
        <v>0</v>
      </c>
      <c r="F28" s="359">
        <f>F29+F30+F31+F32</f>
        <v>0</v>
      </c>
      <c r="G28" s="364"/>
      <c r="H28" s="217"/>
      <c r="I28" s="217"/>
    </row>
    <row r="29" spans="1:9" ht="30">
      <c r="A29" s="366">
        <v>1</v>
      </c>
      <c r="B29" s="364" t="s">
        <v>375</v>
      </c>
      <c r="C29" s="360">
        <f t="shared" si="0"/>
        <v>0.5</v>
      </c>
      <c r="D29" s="360">
        <v>0.5</v>
      </c>
      <c r="E29" s="359"/>
      <c r="F29" s="359"/>
      <c r="G29" s="367" t="s">
        <v>376</v>
      </c>
      <c r="H29" s="217"/>
      <c r="I29" s="217"/>
    </row>
    <row r="30" spans="1:9">
      <c r="A30" s="366">
        <v>2</v>
      </c>
      <c r="B30" s="364" t="s">
        <v>373</v>
      </c>
      <c r="C30" s="360">
        <f t="shared" si="0"/>
        <v>0.5</v>
      </c>
      <c r="D30" s="360">
        <v>0.5</v>
      </c>
      <c r="E30" s="359"/>
      <c r="F30" s="359"/>
      <c r="G30" s="367" t="s">
        <v>374</v>
      </c>
      <c r="H30" s="217"/>
      <c r="I30" s="217"/>
    </row>
    <row r="31" spans="1:9" ht="30.75">
      <c r="A31" s="366">
        <v>3</v>
      </c>
      <c r="B31" s="74" t="s">
        <v>377</v>
      </c>
      <c r="C31" s="360">
        <f t="shared" si="0"/>
        <v>4.16</v>
      </c>
      <c r="D31" s="360">
        <v>4.16</v>
      </c>
      <c r="E31" s="74"/>
      <c r="F31" s="74"/>
      <c r="G31" s="74" t="s">
        <v>378</v>
      </c>
      <c r="H31" s="361" t="s">
        <v>379</v>
      </c>
      <c r="I31" s="365"/>
    </row>
    <row r="32" spans="1:9" ht="30">
      <c r="A32" s="366">
        <v>4</v>
      </c>
      <c r="B32" s="74" t="s">
        <v>810</v>
      </c>
      <c r="C32" s="360">
        <f t="shared" si="0"/>
        <v>0.2</v>
      </c>
      <c r="D32" s="360">
        <v>0.2</v>
      </c>
      <c r="E32" s="74"/>
      <c r="F32" s="74"/>
      <c r="G32" s="74" t="s">
        <v>380</v>
      </c>
      <c r="H32" s="62" t="s">
        <v>381</v>
      </c>
      <c r="I32" s="365"/>
    </row>
    <row r="33" spans="1:9">
      <c r="A33" s="358" t="s">
        <v>235</v>
      </c>
      <c r="B33" s="363" t="s">
        <v>263</v>
      </c>
      <c r="C33" s="359">
        <f>C34+C35+C36</f>
        <v>10</v>
      </c>
      <c r="D33" s="359">
        <f>D34+D35+D36</f>
        <v>10</v>
      </c>
      <c r="E33" s="359">
        <f>E34+E35+E36</f>
        <v>0</v>
      </c>
      <c r="F33" s="359">
        <f>F34+F35+F36</f>
        <v>0</v>
      </c>
      <c r="G33" s="364"/>
      <c r="H33" s="217"/>
      <c r="I33" s="217"/>
    </row>
    <row r="34" spans="1:9" ht="30.75">
      <c r="A34" s="357">
        <v>1</v>
      </c>
      <c r="B34" s="74" t="s">
        <v>384</v>
      </c>
      <c r="C34" s="360">
        <f t="shared" si="0"/>
        <v>3</v>
      </c>
      <c r="D34" s="360">
        <v>3</v>
      </c>
      <c r="E34" s="74"/>
      <c r="F34" s="74"/>
      <c r="G34" s="74" t="s">
        <v>385</v>
      </c>
      <c r="H34" s="361" t="s">
        <v>386</v>
      </c>
      <c r="I34" s="365"/>
    </row>
    <row r="35" spans="1:9" ht="45">
      <c r="A35" s="357">
        <v>2</v>
      </c>
      <c r="B35" s="74" t="s">
        <v>387</v>
      </c>
      <c r="C35" s="360">
        <f t="shared" si="0"/>
        <v>0.4</v>
      </c>
      <c r="D35" s="368">
        <v>0.4</v>
      </c>
      <c r="E35" s="368"/>
      <c r="F35" s="368"/>
      <c r="G35" s="74" t="s">
        <v>366</v>
      </c>
      <c r="H35" s="365"/>
      <c r="I35" s="359"/>
    </row>
    <row r="36" spans="1:9" ht="60">
      <c r="A36" s="357">
        <v>3</v>
      </c>
      <c r="B36" s="74" t="s">
        <v>388</v>
      </c>
      <c r="C36" s="360">
        <f t="shared" si="0"/>
        <v>6.6</v>
      </c>
      <c r="D36" s="360">
        <v>6.6</v>
      </c>
      <c r="E36" s="74"/>
      <c r="F36" s="74"/>
      <c r="G36" s="74" t="s">
        <v>389</v>
      </c>
      <c r="H36" s="361" t="s">
        <v>390</v>
      </c>
      <c r="I36" s="365"/>
    </row>
    <row r="37" spans="1:9">
      <c r="A37" s="358" t="s">
        <v>240</v>
      </c>
      <c r="B37" s="363" t="s">
        <v>391</v>
      </c>
      <c r="C37" s="359">
        <f>C38</f>
        <v>0.1</v>
      </c>
      <c r="D37" s="359">
        <f>D38</f>
        <v>0.1</v>
      </c>
      <c r="E37" s="359">
        <f>E38</f>
        <v>0</v>
      </c>
      <c r="F37" s="359">
        <f>F38</f>
        <v>0</v>
      </c>
      <c r="G37" s="364"/>
      <c r="H37" s="217"/>
      <c r="I37" s="217"/>
    </row>
    <row r="38" spans="1:9" ht="30">
      <c r="A38" s="357">
        <v>1</v>
      </c>
      <c r="B38" s="74" t="s">
        <v>812</v>
      </c>
      <c r="C38" s="360">
        <f t="shared" si="0"/>
        <v>0.1</v>
      </c>
      <c r="D38" s="360">
        <v>0.1</v>
      </c>
      <c r="E38" s="74"/>
      <c r="F38" s="74"/>
      <c r="G38" s="74" t="s">
        <v>392</v>
      </c>
      <c r="H38" s="361"/>
      <c r="I38" s="365"/>
    </row>
    <row r="39" spans="1:9">
      <c r="A39" s="358" t="s">
        <v>302</v>
      </c>
      <c r="B39" s="363" t="s">
        <v>36</v>
      </c>
      <c r="C39" s="359">
        <f>C40</f>
        <v>2</v>
      </c>
      <c r="D39" s="359">
        <f>D40</f>
        <v>2</v>
      </c>
      <c r="E39" s="359">
        <f>E40</f>
        <v>0</v>
      </c>
      <c r="F39" s="359">
        <f>F40</f>
        <v>0</v>
      </c>
      <c r="G39" s="364"/>
      <c r="H39" s="217"/>
      <c r="I39" s="217"/>
    </row>
    <row r="40" spans="1:9" ht="30.75">
      <c r="A40" s="357">
        <v>1</v>
      </c>
      <c r="B40" s="74" t="s">
        <v>393</v>
      </c>
      <c r="C40" s="360">
        <f t="shared" si="0"/>
        <v>2</v>
      </c>
      <c r="D40" s="360">
        <v>2</v>
      </c>
      <c r="E40" s="74"/>
      <c r="F40" s="74"/>
      <c r="G40" s="74" t="s">
        <v>394</v>
      </c>
      <c r="H40" s="361" t="s">
        <v>395</v>
      </c>
      <c r="I40" s="365"/>
    </row>
    <row r="41" spans="1:9">
      <c r="A41" s="80" t="s">
        <v>306</v>
      </c>
      <c r="B41" s="363" t="s">
        <v>113</v>
      </c>
      <c r="C41" s="359">
        <f>SUM(C42:C62)</f>
        <v>23.62</v>
      </c>
      <c r="D41" s="359">
        <f>SUM(D42:D62)</f>
        <v>23.62</v>
      </c>
      <c r="E41" s="359">
        <f>SUM(E42:E62)</f>
        <v>0</v>
      </c>
      <c r="F41" s="359">
        <f>SUM(F42:F62)</f>
        <v>0</v>
      </c>
      <c r="G41" s="364"/>
      <c r="H41" s="217"/>
      <c r="I41" s="217"/>
    </row>
    <row r="42" spans="1:9" ht="75">
      <c r="A42" s="357">
        <v>1</v>
      </c>
      <c r="B42" s="74" t="s">
        <v>113</v>
      </c>
      <c r="C42" s="360">
        <f t="shared" si="0"/>
        <v>2.1</v>
      </c>
      <c r="D42" s="360">
        <v>2.1</v>
      </c>
      <c r="E42" s="74"/>
      <c r="F42" s="74"/>
      <c r="G42" s="74" t="s">
        <v>813</v>
      </c>
      <c r="H42" s="365" t="s">
        <v>1101</v>
      </c>
      <c r="I42" s="74"/>
    </row>
    <row r="43" spans="1:9" ht="60">
      <c r="A43" s="357">
        <v>2</v>
      </c>
      <c r="B43" s="74" t="s">
        <v>113</v>
      </c>
      <c r="C43" s="360">
        <f t="shared" si="0"/>
        <v>0.74</v>
      </c>
      <c r="D43" s="360">
        <v>0.74</v>
      </c>
      <c r="E43" s="74"/>
      <c r="F43" s="74"/>
      <c r="G43" s="74" t="s">
        <v>397</v>
      </c>
      <c r="H43" s="62" t="s">
        <v>398</v>
      </c>
      <c r="I43" s="74"/>
    </row>
    <row r="44" spans="1:9" ht="30">
      <c r="A44" s="357">
        <v>3</v>
      </c>
      <c r="B44" s="74" t="s">
        <v>113</v>
      </c>
      <c r="C44" s="360">
        <f t="shared" si="0"/>
        <v>0.3</v>
      </c>
      <c r="D44" s="360">
        <v>0.3</v>
      </c>
      <c r="E44" s="74"/>
      <c r="F44" s="74"/>
      <c r="G44" s="74" t="s">
        <v>399</v>
      </c>
      <c r="H44" s="62" t="s">
        <v>400</v>
      </c>
      <c r="I44" s="74"/>
    </row>
    <row r="45" spans="1:9" ht="60">
      <c r="A45" s="357">
        <v>4</v>
      </c>
      <c r="B45" s="74" t="s">
        <v>113</v>
      </c>
      <c r="C45" s="360">
        <f t="shared" si="0"/>
        <v>0.3</v>
      </c>
      <c r="D45" s="360">
        <v>0.3</v>
      </c>
      <c r="E45" s="74"/>
      <c r="F45" s="74"/>
      <c r="G45" s="74" t="s">
        <v>814</v>
      </c>
      <c r="H45" s="62" t="s">
        <v>401</v>
      </c>
      <c r="I45" s="74"/>
    </row>
    <row r="46" spans="1:9" ht="75">
      <c r="A46" s="357">
        <v>5</v>
      </c>
      <c r="B46" s="365" t="s">
        <v>113</v>
      </c>
      <c r="C46" s="360">
        <f t="shared" si="0"/>
        <v>0.4</v>
      </c>
      <c r="D46" s="368">
        <v>0.4</v>
      </c>
      <c r="E46" s="360"/>
      <c r="F46" s="368"/>
      <c r="G46" s="74" t="s">
        <v>815</v>
      </c>
      <c r="H46" s="62" t="s">
        <v>1102</v>
      </c>
      <c r="I46" s="74"/>
    </row>
    <row r="47" spans="1:9" ht="30">
      <c r="A47" s="357">
        <v>6</v>
      </c>
      <c r="B47" s="74" t="s">
        <v>113</v>
      </c>
      <c r="C47" s="360">
        <f t="shared" si="0"/>
        <v>0.24</v>
      </c>
      <c r="D47" s="360">
        <v>0.24</v>
      </c>
      <c r="E47" s="74"/>
      <c r="F47" s="74"/>
      <c r="G47" s="74" t="s">
        <v>816</v>
      </c>
      <c r="H47" s="62" t="s">
        <v>402</v>
      </c>
      <c r="I47" s="74"/>
    </row>
    <row r="48" spans="1:9" ht="60">
      <c r="A48" s="357">
        <v>7</v>
      </c>
      <c r="B48" s="74" t="s">
        <v>113</v>
      </c>
      <c r="C48" s="360">
        <f t="shared" si="0"/>
        <v>0.24</v>
      </c>
      <c r="D48" s="368">
        <v>0.24</v>
      </c>
      <c r="E48" s="74"/>
      <c r="F48" s="74"/>
      <c r="G48" s="74" t="s">
        <v>817</v>
      </c>
      <c r="H48" s="62" t="s">
        <v>818</v>
      </c>
      <c r="I48" s="74"/>
    </row>
    <row r="49" spans="1:9" ht="45">
      <c r="A49" s="357">
        <v>8</v>
      </c>
      <c r="B49" s="74" t="s">
        <v>113</v>
      </c>
      <c r="C49" s="360">
        <f t="shared" si="0"/>
        <v>0.75</v>
      </c>
      <c r="D49" s="360">
        <v>0.75</v>
      </c>
      <c r="E49" s="74"/>
      <c r="F49" s="74"/>
      <c r="G49" s="74" t="s">
        <v>819</v>
      </c>
      <c r="H49" s="62" t="s">
        <v>403</v>
      </c>
      <c r="I49" s="74"/>
    </row>
    <row r="50" spans="1:9" ht="30.75">
      <c r="A50" s="357">
        <v>9</v>
      </c>
      <c r="B50" s="74" t="s">
        <v>113</v>
      </c>
      <c r="C50" s="360">
        <f t="shared" si="0"/>
        <v>0.11</v>
      </c>
      <c r="D50" s="360">
        <v>0.11</v>
      </c>
      <c r="E50" s="74"/>
      <c r="F50" s="74"/>
      <c r="G50" s="74" t="s">
        <v>404</v>
      </c>
      <c r="H50" s="361" t="s">
        <v>405</v>
      </c>
      <c r="I50" s="74"/>
    </row>
    <row r="51" spans="1:9" ht="45.75">
      <c r="A51" s="357">
        <v>10</v>
      </c>
      <c r="B51" s="74" t="s">
        <v>113</v>
      </c>
      <c r="C51" s="360">
        <f t="shared" si="0"/>
        <v>1.5</v>
      </c>
      <c r="D51" s="360">
        <v>1.5</v>
      </c>
      <c r="E51" s="74"/>
      <c r="F51" s="74"/>
      <c r="G51" s="74" t="s">
        <v>406</v>
      </c>
      <c r="H51" s="365" t="s">
        <v>407</v>
      </c>
      <c r="I51" s="74"/>
    </row>
    <row r="52" spans="1:9" ht="30">
      <c r="A52" s="357">
        <v>11</v>
      </c>
      <c r="B52" s="74" t="s">
        <v>113</v>
      </c>
      <c r="C52" s="360">
        <f t="shared" si="0"/>
        <v>0.2</v>
      </c>
      <c r="D52" s="360">
        <v>0.2</v>
      </c>
      <c r="E52" s="74"/>
      <c r="F52" s="74"/>
      <c r="G52" s="74" t="s">
        <v>408</v>
      </c>
      <c r="H52" s="365"/>
      <c r="I52" s="74"/>
    </row>
    <row r="53" spans="1:9" ht="30">
      <c r="A53" s="357">
        <v>12</v>
      </c>
      <c r="B53" s="74" t="s">
        <v>113</v>
      </c>
      <c r="C53" s="360">
        <f t="shared" si="0"/>
        <v>0.64</v>
      </c>
      <c r="D53" s="360">
        <v>0.64</v>
      </c>
      <c r="E53" s="74"/>
      <c r="F53" s="74"/>
      <c r="G53" s="74" t="s">
        <v>409</v>
      </c>
      <c r="H53" s="62" t="s">
        <v>410</v>
      </c>
      <c r="I53" s="74"/>
    </row>
    <row r="54" spans="1:9" ht="45">
      <c r="A54" s="357">
        <v>13</v>
      </c>
      <c r="B54" s="74" t="s">
        <v>113</v>
      </c>
      <c r="C54" s="360">
        <f t="shared" si="0"/>
        <v>1.1599999999999999</v>
      </c>
      <c r="D54" s="360">
        <v>1.1599999999999999</v>
      </c>
      <c r="E54" s="74"/>
      <c r="F54" s="74"/>
      <c r="G54" s="74" t="s">
        <v>411</v>
      </c>
      <c r="H54" s="62" t="s">
        <v>412</v>
      </c>
      <c r="I54" s="74"/>
    </row>
    <row r="55" spans="1:9" ht="75.75">
      <c r="A55" s="357">
        <v>14</v>
      </c>
      <c r="B55" s="74" t="s">
        <v>113</v>
      </c>
      <c r="C55" s="360">
        <f t="shared" si="0"/>
        <v>1.99</v>
      </c>
      <c r="D55" s="360">
        <v>1.99</v>
      </c>
      <c r="E55" s="74"/>
      <c r="F55" s="74"/>
      <c r="G55" s="74" t="s">
        <v>820</v>
      </c>
      <c r="H55" s="361" t="s">
        <v>413</v>
      </c>
      <c r="I55" s="74"/>
    </row>
    <row r="56" spans="1:9" ht="45.75">
      <c r="A56" s="357">
        <v>15</v>
      </c>
      <c r="B56" s="74" t="s">
        <v>113</v>
      </c>
      <c r="C56" s="360">
        <f t="shared" si="0"/>
        <v>0.95</v>
      </c>
      <c r="D56" s="360">
        <v>0.95</v>
      </c>
      <c r="E56" s="74"/>
      <c r="F56" s="74"/>
      <c r="G56" s="74" t="s">
        <v>821</v>
      </c>
      <c r="H56" s="365" t="s">
        <v>414</v>
      </c>
      <c r="I56" s="74"/>
    </row>
    <row r="57" spans="1:9" ht="30">
      <c r="A57" s="357">
        <v>16</v>
      </c>
      <c r="B57" s="74" t="s">
        <v>113</v>
      </c>
      <c r="C57" s="360">
        <f t="shared" si="0"/>
        <v>1.5</v>
      </c>
      <c r="D57" s="360">
        <v>1.5</v>
      </c>
      <c r="E57" s="74"/>
      <c r="F57" s="74"/>
      <c r="G57" s="74" t="s">
        <v>415</v>
      </c>
      <c r="H57" s="62" t="s">
        <v>1103</v>
      </c>
      <c r="I57" s="74"/>
    </row>
    <row r="58" spans="1:9" ht="45">
      <c r="A58" s="357">
        <v>17</v>
      </c>
      <c r="B58" s="74" t="s">
        <v>113</v>
      </c>
      <c r="C58" s="360">
        <f t="shared" si="0"/>
        <v>0.3</v>
      </c>
      <c r="D58" s="360">
        <v>0.3</v>
      </c>
      <c r="E58" s="74"/>
      <c r="F58" s="74"/>
      <c r="G58" s="74" t="s">
        <v>416</v>
      </c>
      <c r="H58" s="361" t="s">
        <v>417</v>
      </c>
      <c r="I58" s="74"/>
    </row>
    <row r="59" spans="1:9" ht="30.75">
      <c r="A59" s="357">
        <v>18</v>
      </c>
      <c r="B59" s="74" t="s">
        <v>113</v>
      </c>
      <c r="C59" s="360">
        <f t="shared" si="0"/>
        <v>1.5</v>
      </c>
      <c r="D59" s="360">
        <v>1.5</v>
      </c>
      <c r="E59" s="74"/>
      <c r="F59" s="74"/>
      <c r="G59" s="74" t="s">
        <v>418</v>
      </c>
      <c r="H59" s="361" t="s">
        <v>419</v>
      </c>
      <c r="I59" s="74"/>
    </row>
    <row r="60" spans="1:9" ht="30.75">
      <c r="A60" s="357">
        <v>19</v>
      </c>
      <c r="B60" s="74" t="s">
        <v>113</v>
      </c>
      <c r="C60" s="360">
        <f t="shared" si="0"/>
        <v>0.4</v>
      </c>
      <c r="D60" s="360">
        <v>0.4</v>
      </c>
      <c r="E60" s="74"/>
      <c r="F60" s="74"/>
      <c r="G60" s="74" t="s">
        <v>822</v>
      </c>
      <c r="H60" s="361" t="s">
        <v>420</v>
      </c>
      <c r="I60" s="74"/>
    </row>
    <row r="61" spans="1:9" ht="30.75">
      <c r="A61" s="357">
        <v>20</v>
      </c>
      <c r="B61" s="74" t="s">
        <v>113</v>
      </c>
      <c r="C61" s="360">
        <f t="shared" si="0"/>
        <v>0.4</v>
      </c>
      <c r="D61" s="360">
        <v>0.4</v>
      </c>
      <c r="E61" s="74"/>
      <c r="F61" s="74"/>
      <c r="G61" s="74" t="s">
        <v>421</v>
      </c>
      <c r="H61" s="361" t="s">
        <v>422</v>
      </c>
      <c r="I61" s="74"/>
    </row>
    <row r="62" spans="1:9" ht="90">
      <c r="A62" s="357">
        <v>21</v>
      </c>
      <c r="B62" s="364" t="s">
        <v>806</v>
      </c>
      <c r="C62" s="360">
        <f t="shared" si="0"/>
        <v>7.9</v>
      </c>
      <c r="D62" s="369">
        <v>7.9</v>
      </c>
      <c r="E62" s="360"/>
      <c r="F62" s="360"/>
      <c r="G62" s="370" t="s">
        <v>807</v>
      </c>
      <c r="H62" s="371" t="s">
        <v>808</v>
      </c>
      <c r="I62" s="74"/>
    </row>
    <row r="63" spans="1:9">
      <c r="A63" s="358" t="s">
        <v>309</v>
      </c>
      <c r="B63" s="363" t="s">
        <v>103</v>
      </c>
      <c r="C63" s="359">
        <f>C64+C65</f>
        <v>0.6</v>
      </c>
      <c r="D63" s="359">
        <f>D64+D65</f>
        <v>0.6</v>
      </c>
      <c r="E63" s="359">
        <f>E64+E65</f>
        <v>0</v>
      </c>
      <c r="F63" s="359">
        <f>F64+F65</f>
        <v>0</v>
      </c>
      <c r="G63" s="364"/>
      <c r="H63" s="217"/>
      <c r="I63" s="217"/>
    </row>
    <row r="64" spans="1:9" ht="30.75">
      <c r="A64" s="357">
        <v>1</v>
      </c>
      <c r="B64" s="74" t="s">
        <v>103</v>
      </c>
      <c r="C64" s="360">
        <f t="shared" si="0"/>
        <v>0.3</v>
      </c>
      <c r="D64" s="360">
        <v>0.3</v>
      </c>
      <c r="E64" s="74"/>
      <c r="F64" s="74"/>
      <c r="G64" s="74" t="s">
        <v>423</v>
      </c>
      <c r="H64" s="361" t="s">
        <v>424</v>
      </c>
      <c r="I64" s="217"/>
    </row>
    <row r="65" spans="1:9" ht="30.75">
      <c r="A65" s="357">
        <v>2</v>
      </c>
      <c r="B65" s="74" t="s">
        <v>103</v>
      </c>
      <c r="C65" s="360">
        <f t="shared" si="0"/>
        <v>0.3</v>
      </c>
      <c r="D65" s="360">
        <v>0.3</v>
      </c>
      <c r="E65" s="74"/>
      <c r="F65" s="74"/>
      <c r="G65" s="74" t="s">
        <v>425</v>
      </c>
      <c r="H65" s="361" t="s">
        <v>424</v>
      </c>
      <c r="I65" s="365"/>
    </row>
    <row r="66" spans="1:9">
      <c r="A66" s="80" t="s">
        <v>426</v>
      </c>
      <c r="B66" s="363" t="s">
        <v>427</v>
      </c>
      <c r="C66" s="359">
        <f>C67</f>
        <v>3</v>
      </c>
      <c r="D66" s="359">
        <f>D67</f>
        <v>3</v>
      </c>
      <c r="E66" s="359">
        <f>E67</f>
        <v>0</v>
      </c>
      <c r="F66" s="359">
        <f>F67</f>
        <v>0</v>
      </c>
      <c r="G66" s="364"/>
      <c r="H66" s="217"/>
      <c r="I66" s="217"/>
    </row>
    <row r="67" spans="1:9" ht="30">
      <c r="A67" s="357">
        <v>1</v>
      </c>
      <c r="B67" s="74" t="s">
        <v>428</v>
      </c>
      <c r="C67" s="360">
        <f t="shared" si="0"/>
        <v>3</v>
      </c>
      <c r="D67" s="360">
        <v>3</v>
      </c>
      <c r="E67" s="74"/>
      <c r="F67" s="74"/>
      <c r="G67" s="74" t="s">
        <v>429</v>
      </c>
      <c r="H67" s="62" t="s">
        <v>430</v>
      </c>
      <c r="I67" s="74"/>
    </row>
    <row r="68" spans="1:9">
      <c r="A68" s="358" t="s">
        <v>431</v>
      </c>
      <c r="B68" s="363" t="s">
        <v>241</v>
      </c>
      <c r="C68" s="359">
        <f>SUM(C69:C70)</f>
        <v>0.82</v>
      </c>
      <c r="D68" s="359">
        <f>SUM(D69:D70)</f>
        <v>0.82</v>
      </c>
      <c r="E68" s="359">
        <f>SUM(E69:E70)</f>
        <v>0</v>
      </c>
      <c r="F68" s="359">
        <f>SUM(F69:F70)</f>
        <v>0</v>
      </c>
      <c r="G68" s="364"/>
      <c r="H68" s="217"/>
      <c r="I68" s="217"/>
    </row>
    <row r="69" spans="1:9" ht="45">
      <c r="A69" s="357">
        <v>1</v>
      </c>
      <c r="B69" s="74" t="s">
        <v>433</v>
      </c>
      <c r="C69" s="360">
        <f t="shared" si="0"/>
        <v>0.72</v>
      </c>
      <c r="D69" s="365">
        <v>0.72</v>
      </c>
      <c r="E69" s="74"/>
      <c r="F69" s="74"/>
      <c r="G69" s="74" t="s">
        <v>823</v>
      </c>
      <c r="H69" s="365"/>
      <c r="I69" s="74"/>
    </row>
    <row r="70" spans="1:9" ht="30">
      <c r="A70" s="357">
        <v>2</v>
      </c>
      <c r="B70" s="74" t="s">
        <v>433</v>
      </c>
      <c r="C70" s="360">
        <f t="shared" si="0"/>
        <v>0.1</v>
      </c>
      <c r="D70" s="360">
        <v>0.1</v>
      </c>
      <c r="E70" s="360"/>
      <c r="F70" s="360"/>
      <c r="G70" s="74" t="s">
        <v>434</v>
      </c>
      <c r="H70" s="62" t="s">
        <v>435</v>
      </c>
      <c r="I70" s="74"/>
    </row>
    <row r="71" spans="1:9">
      <c r="A71" s="358">
        <v>48</v>
      </c>
      <c r="B71" s="356" t="s">
        <v>436</v>
      </c>
      <c r="C71" s="359">
        <f>C68+C66+C63+C41+C39+C37+C33+C28+C24+C22+C20+C14+C11+C9</f>
        <v>87.042999999999992</v>
      </c>
      <c r="D71" s="359">
        <f>D68+D66+D63+D41+D39+D37+D33+D28+D24+D22+D20+D14+D11+D9</f>
        <v>87.042999999999992</v>
      </c>
      <c r="E71" s="359">
        <f ca="1">A:I</f>
        <v>0</v>
      </c>
      <c r="F71" s="359">
        <f>F68</f>
        <v>0</v>
      </c>
      <c r="G71" s="356"/>
      <c r="H71" s="340"/>
      <c r="I71" s="356"/>
    </row>
    <row r="72" spans="1:9" ht="49.5" customHeight="1">
      <c r="A72" s="676"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72" s="677"/>
      <c r="C72" s="677"/>
      <c r="D72" s="677"/>
      <c r="E72" s="677"/>
      <c r="F72" s="677"/>
      <c r="G72" s="677"/>
      <c r="H72" s="677"/>
      <c r="I72" s="677"/>
    </row>
    <row r="73" spans="1:9">
      <c r="A73" s="358" t="s">
        <v>22</v>
      </c>
      <c r="B73" s="216" t="s">
        <v>275</v>
      </c>
      <c r="C73" s="359">
        <f>SUM(C74:C79)</f>
        <v>28.12</v>
      </c>
      <c r="D73" s="359">
        <f>SUM(D74:D79)</f>
        <v>28.12</v>
      </c>
      <c r="E73" s="359">
        <f>SUM(E74:E79)</f>
        <v>0</v>
      </c>
      <c r="F73" s="359">
        <f>SUM(F74:F79)</f>
        <v>0</v>
      </c>
      <c r="G73" s="217"/>
      <c r="H73" s="217"/>
      <c r="I73" s="357"/>
    </row>
    <row r="74" spans="1:9" ht="30">
      <c r="A74" s="357">
        <v>1</v>
      </c>
      <c r="B74" s="74" t="s">
        <v>805</v>
      </c>
      <c r="C74" s="360">
        <f t="shared" ref="C74:C140" si="1">SUM(D74:F74)</f>
        <v>8</v>
      </c>
      <c r="D74" s="360">
        <v>8</v>
      </c>
      <c r="E74" s="359"/>
      <c r="F74" s="359"/>
      <c r="G74" s="74" t="s">
        <v>824</v>
      </c>
      <c r="H74" s="62"/>
      <c r="I74" s="65" t="s">
        <v>439</v>
      </c>
    </row>
    <row r="75" spans="1:9" ht="30.75">
      <c r="A75" s="357">
        <v>2</v>
      </c>
      <c r="B75" s="74" t="s">
        <v>805</v>
      </c>
      <c r="C75" s="360">
        <f t="shared" si="1"/>
        <v>4.4000000000000004</v>
      </c>
      <c r="D75" s="360">
        <v>4.4000000000000004</v>
      </c>
      <c r="E75" s="359"/>
      <c r="F75" s="359"/>
      <c r="G75" s="365" t="s">
        <v>825</v>
      </c>
      <c r="H75" s="365"/>
      <c r="I75" s="65" t="s">
        <v>439</v>
      </c>
    </row>
    <row r="76" spans="1:9">
      <c r="A76" s="357">
        <v>3</v>
      </c>
      <c r="B76" s="74" t="s">
        <v>805</v>
      </c>
      <c r="C76" s="360">
        <f t="shared" si="1"/>
        <v>1.1000000000000001</v>
      </c>
      <c r="D76" s="360">
        <v>1.1000000000000001</v>
      </c>
      <c r="E76" s="359"/>
      <c r="F76" s="359"/>
      <c r="G76" s="74" t="s">
        <v>826</v>
      </c>
      <c r="H76" s="62"/>
      <c r="I76" s="65" t="s">
        <v>439</v>
      </c>
    </row>
    <row r="77" spans="1:9">
      <c r="A77" s="357">
        <v>4</v>
      </c>
      <c r="B77" s="74" t="s">
        <v>805</v>
      </c>
      <c r="C77" s="360">
        <f t="shared" si="1"/>
        <v>8</v>
      </c>
      <c r="D77" s="360">
        <v>8</v>
      </c>
      <c r="E77" s="359"/>
      <c r="F77" s="359"/>
      <c r="G77" s="74" t="s">
        <v>827</v>
      </c>
      <c r="H77" s="62"/>
      <c r="I77" s="65" t="s">
        <v>439</v>
      </c>
    </row>
    <row r="78" spans="1:9" ht="30">
      <c r="A78" s="357">
        <v>5</v>
      </c>
      <c r="B78" s="74" t="s">
        <v>805</v>
      </c>
      <c r="C78" s="360">
        <f t="shared" si="1"/>
        <v>6</v>
      </c>
      <c r="D78" s="360">
        <v>6</v>
      </c>
      <c r="E78" s="359"/>
      <c r="F78" s="359"/>
      <c r="G78" s="74" t="s">
        <v>828</v>
      </c>
      <c r="H78" s="62"/>
      <c r="I78" s="65" t="s">
        <v>439</v>
      </c>
    </row>
    <row r="79" spans="1:9">
      <c r="A79" s="357">
        <v>6</v>
      </c>
      <c r="B79" s="74" t="s">
        <v>805</v>
      </c>
      <c r="C79" s="360">
        <f t="shared" si="1"/>
        <v>0.62</v>
      </c>
      <c r="D79" s="360">
        <v>0.62</v>
      </c>
      <c r="E79" s="359"/>
      <c r="F79" s="359"/>
      <c r="G79" s="74" t="s">
        <v>829</v>
      </c>
      <c r="H79" s="62"/>
      <c r="I79" s="65" t="s">
        <v>439</v>
      </c>
    </row>
    <row r="80" spans="1:9">
      <c r="A80" s="358" t="s">
        <v>23</v>
      </c>
      <c r="B80" s="356" t="s">
        <v>289</v>
      </c>
      <c r="C80" s="359">
        <f>D80+E80+F80</f>
        <v>5</v>
      </c>
      <c r="D80" s="359">
        <f>D81</f>
        <v>0</v>
      </c>
      <c r="E80" s="359">
        <f>E81</f>
        <v>5</v>
      </c>
      <c r="F80" s="359">
        <f>F81</f>
        <v>0</v>
      </c>
      <c r="G80" s="356"/>
      <c r="H80" s="340"/>
      <c r="I80" s="209"/>
    </row>
    <row r="81" spans="1:9" ht="30">
      <c r="A81" s="357">
        <v>1</v>
      </c>
      <c r="B81" s="74" t="s">
        <v>830</v>
      </c>
      <c r="C81" s="360">
        <f t="shared" si="1"/>
        <v>5</v>
      </c>
      <c r="D81" s="360"/>
      <c r="E81" s="360">
        <v>5</v>
      </c>
      <c r="F81" s="359"/>
      <c r="G81" s="74" t="s">
        <v>831</v>
      </c>
      <c r="H81" s="62"/>
      <c r="I81" s="65" t="s">
        <v>439</v>
      </c>
    </row>
    <row r="82" spans="1:9">
      <c r="A82" s="358" t="s">
        <v>24</v>
      </c>
      <c r="B82" s="363" t="s">
        <v>255</v>
      </c>
      <c r="C82" s="359">
        <f>C83+C84</f>
        <v>1.33</v>
      </c>
      <c r="D82" s="359">
        <f>D83+D84</f>
        <v>1.33</v>
      </c>
      <c r="E82" s="359">
        <f>E83+E84</f>
        <v>0</v>
      </c>
      <c r="F82" s="359">
        <f>F83+F84</f>
        <v>0</v>
      </c>
      <c r="G82" s="217"/>
      <c r="H82" s="217"/>
      <c r="I82" s="357"/>
    </row>
    <row r="83" spans="1:9" ht="30.75">
      <c r="A83" s="357">
        <v>1</v>
      </c>
      <c r="B83" s="74" t="s">
        <v>1104</v>
      </c>
      <c r="C83" s="360">
        <f t="shared" si="1"/>
        <v>0.33</v>
      </c>
      <c r="D83" s="365">
        <v>0.33</v>
      </c>
      <c r="E83" s="359"/>
      <c r="F83" s="359"/>
      <c r="G83" s="365" t="s">
        <v>396</v>
      </c>
      <c r="H83" s="365"/>
      <c r="I83" s="65" t="s">
        <v>439</v>
      </c>
    </row>
    <row r="84" spans="1:9">
      <c r="A84" s="357">
        <v>2</v>
      </c>
      <c r="B84" s="372" t="s">
        <v>441</v>
      </c>
      <c r="C84" s="360">
        <f t="shared" si="1"/>
        <v>1</v>
      </c>
      <c r="D84" s="360">
        <v>1</v>
      </c>
      <c r="E84" s="74"/>
      <c r="F84" s="74"/>
      <c r="G84" s="365" t="s">
        <v>442</v>
      </c>
      <c r="H84" s="361"/>
      <c r="I84" s="362" t="s">
        <v>439</v>
      </c>
    </row>
    <row r="85" spans="1:9">
      <c r="A85" s="358" t="s">
        <v>25</v>
      </c>
      <c r="B85" s="363" t="s">
        <v>444</v>
      </c>
      <c r="C85" s="359">
        <f>C86</f>
        <v>0.21</v>
      </c>
      <c r="D85" s="359">
        <f>D86</f>
        <v>0.21</v>
      </c>
      <c r="E85" s="359">
        <f>E86</f>
        <v>0</v>
      </c>
      <c r="F85" s="359">
        <f>F86</f>
        <v>0</v>
      </c>
      <c r="G85" s="217"/>
      <c r="H85" s="217"/>
      <c r="I85" s="357"/>
    </row>
    <row r="86" spans="1:9">
      <c r="A86" s="357">
        <v>1</v>
      </c>
      <c r="B86" s="74" t="s">
        <v>445</v>
      </c>
      <c r="C86" s="360">
        <f t="shared" si="1"/>
        <v>0.21</v>
      </c>
      <c r="D86" s="360">
        <v>0.21</v>
      </c>
      <c r="E86" s="74"/>
      <c r="F86" s="74"/>
      <c r="G86" s="365" t="s">
        <v>446</v>
      </c>
      <c r="H86" s="365"/>
      <c r="I86" s="362" t="s">
        <v>447</v>
      </c>
    </row>
    <row r="87" spans="1:9">
      <c r="A87" s="358" t="s">
        <v>112</v>
      </c>
      <c r="B87" s="363" t="s">
        <v>448</v>
      </c>
      <c r="C87" s="359">
        <f>C88+C89</f>
        <v>1.72</v>
      </c>
      <c r="D87" s="359">
        <f>SUM(D88:D89)</f>
        <v>1.72</v>
      </c>
      <c r="E87" s="359">
        <f>SUM(E88:E89)</f>
        <v>0</v>
      </c>
      <c r="F87" s="359">
        <f>SUM(F88:F89)</f>
        <v>0</v>
      </c>
      <c r="G87" s="217"/>
      <c r="H87" s="217"/>
      <c r="I87" s="357"/>
    </row>
    <row r="88" spans="1:9" ht="30">
      <c r="A88" s="357">
        <v>1</v>
      </c>
      <c r="B88" s="74" t="s">
        <v>449</v>
      </c>
      <c r="C88" s="360">
        <f t="shared" si="1"/>
        <v>0.52</v>
      </c>
      <c r="D88" s="360">
        <v>0.52</v>
      </c>
      <c r="E88" s="360"/>
      <c r="F88" s="360"/>
      <c r="G88" s="74" t="s">
        <v>450</v>
      </c>
      <c r="H88" s="62"/>
      <c r="I88" s="65" t="s">
        <v>439</v>
      </c>
    </row>
    <row r="89" spans="1:9">
      <c r="A89" s="357">
        <v>3</v>
      </c>
      <c r="B89" s="74" t="s">
        <v>832</v>
      </c>
      <c r="C89" s="360">
        <f t="shared" si="1"/>
        <v>1.2</v>
      </c>
      <c r="D89" s="360">
        <v>1.2</v>
      </c>
      <c r="E89" s="74"/>
      <c r="F89" s="74"/>
      <c r="G89" s="74" t="s">
        <v>451</v>
      </c>
      <c r="H89" s="365"/>
      <c r="I89" s="65" t="s">
        <v>439</v>
      </c>
    </row>
    <row r="90" spans="1:9">
      <c r="A90" s="358" t="s">
        <v>120</v>
      </c>
      <c r="B90" s="356" t="s">
        <v>26</v>
      </c>
      <c r="C90" s="359">
        <f>C91+C92</f>
        <v>2.0099999999999998</v>
      </c>
      <c r="D90" s="359">
        <f>D91+D92</f>
        <v>2.0099999999999998</v>
      </c>
      <c r="E90" s="359">
        <f>E91+E92</f>
        <v>0</v>
      </c>
      <c r="F90" s="359">
        <f>F91+F92</f>
        <v>0</v>
      </c>
      <c r="G90" s="356"/>
      <c r="H90" s="373"/>
      <c r="I90" s="209"/>
    </row>
    <row r="91" spans="1:9" ht="45">
      <c r="A91" s="357">
        <v>1</v>
      </c>
      <c r="B91" s="372" t="s">
        <v>452</v>
      </c>
      <c r="C91" s="360">
        <f t="shared" si="1"/>
        <v>0.6</v>
      </c>
      <c r="D91" s="360">
        <v>0.6</v>
      </c>
      <c r="E91" s="356"/>
      <c r="F91" s="356"/>
      <c r="G91" s="372" t="s">
        <v>453</v>
      </c>
      <c r="H91" s="374"/>
      <c r="I91" s="362" t="s">
        <v>439</v>
      </c>
    </row>
    <row r="92" spans="1:9" ht="45">
      <c r="A92" s="357">
        <v>2</v>
      </c>
      <c r="B92" s="372" t="s">
        <v>1105</v>
      </c>
      <c r="C92" s="360">
        <f t="shared" si="1"/>
        <v>1.41</v>
      </c>
      <c r="D92" s="375">
        <v>1.41</v>
      </c>
      <c r="E92" s="74"/>
      <c r="F92" s="74"/>
      <c r="G92" s="372" t="s">
        <v>454</v>
      </c>
      <c r="H92" s="374"/>
      <c r="I92" s="362" t="s">
        <v>439</v>
      </c>
    </row>
    <row r="93" spans="1:9">
      <c r="A93" s="358" t="s">
        <v>232</v>
      </c>
      <c r="B93" s="363" t="s">
        <v>455</v>
      </c>
      <c r="C93" s="359">
        <f>SUM(C94:C97)</f>
        <v>0.89</v>
      </c>
      <c r="D93" s="359">
        <f>SUM(D94:D97)</f>
        <v>0.89</v>
      </c>
      <c r="E93" s="359">
        <f>SUM(E94:E97)</f>
        <v>0</v>
      </c>
      <c r="F93" s="359">
        <f>SUM(F94:F97)</f>
        <v>0</v>
      </c>
      <c r="G93" s="217"/>
      <c r="H93" s="217"/>
      <c r="I93" s="357"/>
    </row>
    <row r="94" spans="1:9" ht="30.75">
      <c r="A94" s="357">
        <v>1</v>
      </c>
      <c r="B94" s="74" t="s">
        <v>189</v>
      </c>
      <c r="C94" s="360">
        <f t="shared" si="1"/>
        <v>0.13</v>
      </c>
      <c r="D94" s="360">
        <v>0.13</v>
      </c>
      <c r="E94" s="74"/>
      <c r="F94" s="74"/>
      <c r="G94" s="365" t="s">
        <v>456</v>
      </c>
      <c r="H94" s="361"/>
      <c r="I94" s="362" t="s">
        <v>447</v>
      </c>
    </row>
    <row r="95" spans="1:9" ht="30.75">
      <c r="A95" s="357">
        <v>2</v>
      </c>
      <c r="B95" s="74" t="s">
        <v>189</v>
      </c>
      <c r="C95" s="360">
        <f t="shared" si="1"/>
        <v>0.1</v>
      </c>
      <c r="D95" s="360">
        <v>0.1</v>
      </c>
      <c r="E95" s="74"/>
      <c r="F95" s="74"/>
      <c r="G95" s="365" t="s">
        <v>457</v>
      </c>
      <c r="H95" s="361"/>
      <c r="I95" s="362" t="s">
        <v>447</v>
      </c>
    </row>
    <row r="96" spans="1:9" ht="60.75">
      <c r="A96" s="357">
        <v>3</v>
      </c>
      <c r="B96" s="74" t="s">
        <v>458</v>
      </c>
      <c r="C96" s="360">
        <f t="shared" si="1"/>
        <v>0.61</v>
      </c>
      <c r="D96" s="360">
        <v>0.61</v>
      </c>
      <c r="E96" s="74"/>
      <c r="F96" s="74"/>
      <c r="G96" s="365" t="s">
        <v>459</v>
      </c>
      <c r="H96" s="361"/>
      <c r="I96" s="65" t="s">
        <v>447</v>
      </c>
    </row>
    <row r="97" spans="1:9">
      <c r="A97" s="357">
        <v>4</v>
      </c>
      <c r="B97" s="74" t="s">
        <v>833</v>
      </c>
      <c r="C97" s="360">
        <f t="shared" si="1"/>
        <v>0.05</v>
      </c>
      <c r="D97" s="360">
        <v>0.05</v>
      </c>
      <c r="E97" s="74"/>
      <c r="F97" s="74"/>
      <c r="G97" s="365" t="s">
        <v>460</v>
      </c>
      <c r="H97" s="361"/>
      <c r="I97" s="362" t="s">
        <v>439</v>
      </c>
    </row>
    <row r="98" spans="1:9">
      <c r="A98" s="358" t="s">
        <v>235</v>
      </c>
      <c r="B98" s="363" t="s">
        <v>36</v>
      </c>
      <c r="C98" s="359">
        <f>C99</f>
        <v>0.2</v>
      </c>
      <c r="D98" s="359">
        <f>D99</f>
        <v>0.2</v>
      </c>
      <c r="E98" s="359">
        <f>E99</f>
        <v>0</v>
      </c>
      <c r="F98" s="359">
        <f>F99</f>
        <v>0</v>
      </c>
      <c r="G98" s="376"/>
      <c r="H98" s="74"/>
      <c r="I98" s="65"/>
    </row>
    <row r="99" spans="1:9" ht="30.75">
      <c r="A99" s="357">
        <v>11</v>
      </c>
      <c r="B99" s="74" t="s">
        <v>1106</v>
      </c>
      <c r="C99" s="360">
        <f t="shared" si="1"/>
        <v>0.2</v>
      </c>
      <c r="D99" s="360">
        <v>0.2</v>
      </c>
      <c r="E99" s="74"/>
      <c r="F99" s="74"/>
      <c r="G99" s="365" t="s">
        <v>418</v>
      </c>
      <c r="H99" s="361"/>
      <c r="I99" s="362" t="s">
        <v>1107</v>
      </c>
    </row>
    <row r="100" spans="1:9">
      <c r="A100" s="358" t="s">
        <v>240</v>
      </c>
      <c r="B100" s="356" t="s">
        <v>113</v>
      </c>
      <c r="C100" s="359">
        <f>SUM(C101:C126)</f>
        <v>13.019999999999998</v>
      </c>
      <c r="D100" s="359">
        <f>SUM(D101:D126)</f>
        <v>13.019999999999998</v>
      </c>
      <c r="E100" s="359">
        <f>SUM(E101:E126)</f>
        <v>0</v>
      </c>
      <c r="F100" s="359">
        <f>SUM(F101:F126)</f>
        <v>0</v>
      </c>
      <c r="G100" s="365"/>
      <c r="H100" s="361"/>
      <c r="I100" s="362"/>
    </row>
    <row r="101" spans="1:9" ht="30">
      <c r="A101" s="357">
        <v>1</v>
      </c>
      <c r="B101" s="74" t="s">
        <v>113</v>
      </c>
      <c r="C101" s="360">
        <f t="shared" si="1"/>
        <v>0.3</v>
      </c>
      <c r="D101" s="360">
        <v>0.3</v>
      </c>
      <c r="E101" s="360"/>
      <c r="F101" s="360"/>
      <c r="G101" s="74" t="s">
        <v>363</v>
      </c>
      <c r="H101" s="62"/>
      <c r="I101" s="65" t="s">
        <v>439</v>
      </c>
    </row>
    <row r="102" spans="1:9" ht="45">
      <c r="A102" s="357">
        <v>2</v>
      </c>
      <c r="B102" s="74" t="s">
        <v>113</v>
      </c>
      <c r="C102" s="360">
        <f t="shared" si="1"/>
        <v>1.1200000000000001</v>
      </c>
      <c r="D102" s="360">
        <v>1.1200000000000001</v>
      </c>
      <c r="E102" s="360"/>
      <c r="F102" s="360"/>
      <c r="G102" s="74" t="s">
        <v>461</v>
      </c>
      <c r="H102" s="62"/>
      <c r="I102" s="65" t="s">
        <v>439</v>
      </c>
    </row>
    <row r="103" spans="1:9" ht="30">
      <c r="A103" s="357">
        <v>3</v>
      </c>
      <c r="B103" s="74" t="s">
        <v>113</v>
      </c>
      <c r="C103" s="360">
        <f t="shared" si="1"/>
        <v>0.3</v>
      </c>
      <c r="D103" s="360">
        <v>0.3</v>
      </c>
      <c r="E103" s="360"/>
      <c r="F103" s="360"/>
      <c r="G103" s="74" t="s">
        <v>834</v>
      </c>
      <c r="H103" s="62"/>
      <c r="I103" s="65" t="s">
        <v>439</v>
      </c>
    </row>
    <row r="104" spans="1:9" ht="30.75">
      <c r="A104" s="357">
        <v>4</v>
      </c>
      <c r="B104" s="74" t="s">
        <v>113</v>
      </c>
      <c r="C104" s="360">
        <f t="shared" si="1"/>
        <v>0.2</v>
      </c>
      <c r="D104" s="360">
        <v>0.2</v>
      </c>
      <c r="E104" s="360"/>
      <c r="F104" s="360"/>
      <c r="G104" s="365" t="s">
        <v>462</v>
      </c>
      <c r="H104" s="361"/>
      <c r="I104" s="65" t="s">
        <v>447</v>
      </c>
    </row>
    <row r="105" spans="1:9">
      <c r="A105" s="357">
        <v>5</v>
      </c>
      <c r="B105" s="74" t="s">
        <v>113</v>
      </c>
      <c r="C105" s="360">
        <f t="shared" si="1"/>
        <v>0.1</v>
      </c>
      <c r="D105" s="377">
        <v>0.1</v>
      </c>
      <c r="E105" s="360"/>
      <c r="F105" s="360"/>
      <c r="G105" s="74" t="s">
        <v>463</v>
      </c>
      <c r="H105" s="62"/>
      <c r="I105" s="65" t="s">
        <v>439</v>
      </c>
    </row>
    <row r="106" spans="1:9">
      <c r="A106" s="357">
        <v>6</v>
      </c>
      <c r="B106" s="74" t="s">
        <v>113</v>
      </c>
      <c r="C106" s="360">
        <f t="shared" si="1"/>
        <v>0.35</v>
      </c>
      <c r="D106" s="377">
        <v>0.35</v>
      </c>
      <c r="E106" s="360"/>
      <c r="F106" s="360"/>
      <c r="G106" s="365" t="s">
        <v>464</v>
      </c>
      <c r="H106" s="62"/>
      <c r="I106" s="65" t="s">
        <v>465</v>
      </c>
    </row>
    <row r="107" spans="1:9">
      <c r="A107" s="357">
        <v>7</v>
      </c>
      <c r="B107" s="74" t="s">
        <v>113</v>
      </c>
      <c r="C107" s="360">
        <f t="shared" si="1"/>
        <v>0.2</v>
      </c>
      <c r="D107" s="377">
        <v>0.2</v>
      </c>
      <c r="E107" s="360"/>
      <c r="F107" s="360"/>
      <c r="G107" s="74" t="s">
        <v>466</v>
      </c>
      <c r="H107" s="62"/>
      <c r="I107" s="65" t="s">
        <v>439</v>
      </c>
    </row>
    <row r="108" spans="1:9">
      <c r="A108" s="357">
        <v>8</v>
      </c>
      <c r="B108" s="74" t="s">
        <v>113</v>
      </c>
      <c r="C108" s="360">
        <f t="shared" si="1"/>
        <v>0.26</v>
      </c>
      <c r="D108" s="360">
        <v>0.26</v>
      </c>
      <c r="E108" s="360"/>
      <c r="F108" s="360"/>
      <c r="G108" s="74" t="s">
        <v>467</v>
      </c>
      <c r="H108" s="62"/>
      <c r="I108" s="65" t="s">
        <v>439</v>
      </c>
    </row>
    <row r="109" spans="1:9">
      <c r="A109" s="357">
        <v>9</v>
      </c>
      <c r="B109" s="74" t="s">
        <v>113</v>
      </c>
      <c r="C109" s="360">
        <f t="shared" si="1"/>
        <v>0.5</v>
      </c>
      <c r="D109" s="377">
        <v>0.5</v>
      </c>
      <c r="E109" s="360"/>
      <c r="F109" s="360"/>
      <c r="G109" s="74" t="s">
        <v>468</v>
      </c>
      <c r="H109" s="62"/>
      <c r="I109" s="65" t="s">
        <v>439</v>
      </c>
    </row>
    <row r="110" spans="1:9" ht="30">
      <c r="A110" s="357">
        <v>10</v>
      </c>
      <c r="B110" s="74" t="s">
        <v>113</v>
      </c>
      <c r="C110" s="360">
        <f t="shared" si="1"/>
        <v>0.08</v>
      </c>
      <c r="D110" s="360">
        <v>0.08</v>
      </c>
      <c r="E110" s="360"/>
      <c r="F110" s="360"/>
      <c r="G110" s="74" t="s">
        <v>469</v>
      </c>
      <c r="H110" s="62"/>
      <c r="I110" s="65" t="s">
        <v>439</v>
      </c>
    </row>
    <row r="111" spans="1:9" ht="30">
      <c r="A111" s="357">
        <v>11</v>
      </c>
      <c r="B111" s="74" t="s">
        <v>113</v>
      </c>
      <c r="C111" s="360">
        <f t="shared" si="1"/>
        <v>0.3</v>
      </c>
      <c r="D111" s="360">
        <v>0.3</v>
      </c>
      <c r="E111" s="360"/>
      <c r="F111" s="360"/>
      <c r="G111" s="74" t="s">
        <v>835</v>
      </c>
      <c r="H111" s="62"/>
      <c r="I111" s="65" t="s">
        <v>439</v>
      </c>
    </row>
    <row r="112" spans="1:9">
      <c r="A112" s="357">
        <v>12</v>
      </c>
      <c r="B112" s="74" t="s">
        <v>113</v>
      </c>
      <c r="C112" s="360">
        <f t="shared" si="1"/>
        <v>0.56000000000000005</v>
      </c>
      <c r="D112" s="360">
        <v>0.56000000000000005</v>
      </c>
      <c r="E112" s="360"/>
      <c r="F112" s="360"/>
      <c r="G112" s="74" t="s">
        <v>470</v>
      </c>
      <c r="H112" s="62"/>
      <c r="I112" s="65" t="s">
        <v>447</v>
      </c>
    </row>
    <row r="113" spans="1:9">
      <c r="A113" s="357">
        <v>13</v>
      </c>
      <c r="B113" s="74" t="s">
        <v>113</v>
      </c>
      <c r="C113" s="360">
        <f t="shared" si="1"/>
        <v>0.2</v>
      </c>
      <c r="D113" s="360">
        <v>0.2</v>
      </c>
      <c r="E113" s="360"/>
      <c r="F113" s="360"/>
      <c r="G113" s="74" t="s">
        <v>471</v>
      </c>
      <c r="H113" s="62"/>
      <c r="I113" s="65" t="s">
        <v>439</v>
      </c>
    </row>
    <row r="114" spans="1:9">
      <c r="A114" s="357">
        <v>14</v>
      </c>
      <c r="B114" s="74" t="s">
        <v>113</v>
      </c>
      <c r="C114" s="360">
        <f t="shared" si="1"/>
        <v>0.2</v>
      </c>
      <c r="D114" s="360">
        <v>0.2</v>
      </c>
      <c r="E114" s="360"/>
      <c r="F114" s="360"/>
      <c r="G114" s="74" t="s">
        <v>472</v>
      </c>
      <c r="H114" s="62"/>
      <c r="I114" s="65" t="s">
        <v>439</v>
      </c>
    </row>
    <row r="115" spans="1:9">
      <c r="A115" s="357">
        <v>15</v>
      </c>
      <c r="B115" s="74" t="s">
        <v>113</v>
      </c>
      <c r="C115" s="360">
        <f t="shared" si="1"/>
        <v>0.75</v>
      </c>
      <c r="D115" s="360">
        <v>0.75</v>
      </c>
      <c r="E115" s="360"/>
      <c r="F115" s="360"/>
      <c r="G115" s="74" t="s">
        <v>473</v>
      </c>
      <c r="H115" s="62"/>
      <c r="I115" s="65" t="s">
        <v>439</v>
      </c>
    </row>
    <row r="116" spans="1:9">
      <c r="A116" s="357">
        <v>16</v>
      </c>
      <c r="B116" s="74" t="s">
        <v>113</v>
      </c>
      <c r="C116" s="360">
        <f t="shared" si="1"/>
        <v>0.72</v>
      </c>
      <c r="D116" s="360">
        <v>0.72</v>
      </c>
      <c r="E116" s="360"/>
      <c r="F116" s="360"/>
      <c r="G116" s="74" t="s">
        <v>474</v>
      </c>
      <c r="H116" s="62"/>
      <c r="I116" s="65" t="s">
        <v>439</v>
      </c>
    </row>
    <row r="117" spans="1:9">
      <c r="A117" s="357">
        <v>17</v>
      </c>
      <c r="B117" s="74" t="s">
        <v>113</v>
      </c>
      <c r="C117" s="360">
        <f t="shared" si="1"/>
        <v>0.15</v>
      </c>
      <c r="D117" s="360">
        <v>0.15</v>
      </c>
      <c r="E117" s="360"/>
      <c r="F117" s="360"/>
      <c r="G117" s="74" t="s">
        <v>475</v>
      </c>
      <c r="H117" s="62"/>
      <c r="I117" s="65" t="s">
        <v>439</v>
      </c>
    </row>
    <row r="118" spans="1:9" ht="30.75">
      <c r="A118" s="357">
        <v>18</v>
      </c>
      <c r="B118" s="74" t="s">
        <v>113</v>
      </c>
      <c r="C118" s="360">
        <f t="shared" si="1"/>
        <v>0.1</v>
      </c>
      <c r="D118" s="360">
        <v>0.1</v>
      </c>
      <c r="E118" s="360"/>
      <c r="F118" s="360"/>
      <c r="G118" s="365" t="s">
        <v>476</v>
      </c>
      <c r="H118" s="361"/>
      <c r="I118" s="362" t="s">
        <v>439</v>
      </c>
    </row>
    <row r="119" spans="1:9" ht="30.75">
      <c r="A119" s="357">
        <v>19</v>
      </c>
      <c r="B119" s="74" t="s">
        <v>113</v>
      </c>
      <c r="C119" s="360">
        <f t="shared" si="1"/>
        <v>0.2</v>
      </c>
      <c r="D119" s="360">
        <v>0.2</v>
      </c>
      <c r="E119" s="360"/>
      <c r="F119" s="360"/>
      <c r="G119" s="365" t="s">
        <v>477</v>
      </c>
      <c r="H119" s="361"/>
      <c r="I119" s="362" t="s">
        <v>439</v>
      </c>
    </row>
    <row r="120" spans="1:9" ht="30.75">
      <c r="A120" s="357">
        <v>20</v>
      </c>
      <c r="B120" s="74" t="s">
        <v>113</v>
      </c>
      <c r="C120" s="360">
        <f t="shared" si="1"/>
        <v>0.98</v>
      </c>
      <c r="D120" s="365">
        <v>0.98</v>
      </c>
      <c r="E120" s="360"/>
      <c r="F120" s="360"/>
      <c r="G120" s="365" t="s">
        <v>477</v>
      </c>
      <c r="H120" s="361"/>
      <c r="I120" s="362" t="s">
        <v>447</v>
      </c>
    </row>
    <row r="121" spans="1:9" ht="30.75">
      <c r="A121" s="357">
        <v>21</v>
      </c>
      <c r="B121" s="74" t="s">
        <v>113</v>
      </c>
      <c r="C121" s="360">
        <f t="shared" si="1"/>
        <v>0.05</v>
      </c>
      <c r="D121" s="365">
        <v>0.05</v>
      </c>
      <c r="E121" s="360"/>
      <c r="F121" s="360"/>
      <c r="G121" s="365" t="s">
        <v>478</v>
      </c>
      <c r="H121" s="361"/>
      <c r="I121" s="362" t="s">
        <v>439</v>
      </c>
    </row>
    <row r="122" spans="1:9" ht="30.75">
      <c r="A122" s="357">
        <v>22</v>
      </c>
      <c r="B122" s="74" t="s">
        <v>113</v>
      </c>
      <c r="C122" s="360">
        <f t="shared" si="1"/>
        <v>0.3</v>
      </c>
      <c r="D122" s="360">
        <v>0.3</v>
      </c>
      <c r="E122" s="360"/>
      <c r="F122" s="360"/>
      <c r="G122" s="365" t="s">
        <v>479</v>
      </c>
      <c r="H122" s="361"/>
      <c r="I122" s="362" t="s">
        <v>439</v>
      </c>
    </row>
    <row r="123" spans="1:9" ht="30.75">
      <c r="A123" s="357">
        <v>23</v>
      </c>
      <c r="B123" s="74" t="s">
        <v>113</v>
      </c>
      <c r="C123" s="360">
        <f t="shared" si="1"/>
        <v>0.2</v>
      </c>
      <c r="D123" s="360">
        <v>0.2</v>
      </c>
      <c r="E123" s="360"/>
      <c r="F123" s="360"/>
      <c r="G123" s="365" t="s">
        <v>480</v>
      </c>
      <c r="H123" s="361"/>
      <c r="I123" s="362" t="s">
        <v>439</v>
      </c>
    </row>
    <row r="124" spans="1:9" ht="45.75">
      <c r="A124" s="357">
        <v>24</v>
      </c>
      <c r="B124" s="74" t="s">
        <v>113</v>
      </c>
      <c r="C124" s="360">
        <f t="shared" si="1"/>
        <v>0.5</v>
      </c>
      <c r="D124" s="360">
        <v>0.5</v>
      </c>
      <c r="E124" s="360"/>
      <c r="F124" s="360"/>
      <c r="G124" s="365" t="s">
        <v>481</v>
      </c>
      <c r="H124" s="361"/>
      <c r="I124" s="362" t="s">
        <v>439</v>
      </c>
    </row>
    <row r="125" spans="1:9" ht="30.75">
      <c r="A125" s="357">
        <v>2</v>
      </c>
      <c r="B125" s="74" t="s">
        <v>1108</v>
      </c>
      <c r="C125" s="360">
        <f t="shared" si="1"/>
        <v>3.8</v>
      </c>
      <c r="D125" s="360">
        <v>3.8</v>
      </c>
      <c r="E125" s="74"/>
      <c r="F125" s="74"/>
      <c r="G125" s="365" t="s">
        <v>418</v>
      </c>
      <c r="H125" s="361"/>
      <c r="I125" s="362" t="s">
        <v>1107</v>
      </c>
    </row>
    <row r="126" spans="1:9" ht="30.75">
      <c r="A126" s="357">
        <v>25</v>
      </c>
      <c r="B126" s="74" t="s">
        <v>113</v>
      </c>
      <c r="C126" s="360">
        <f t="shared" si="1"/>
        <v>0.6</v>
      </c>
      <c r="D126" s="360">
        <v>0.6</v>
      </c>
      <c r="E126" s="360"/>
      <c r="F126" s="360"/>
      <c r="G126" s="365" t="s">
        <v>482</v>
      </c>
      <c r="H126" s="361"/>
      <c r="I126" s="362" t="s">
        <v>447</v>
      </c>
    </row>
    <row r="127" spans="1:9">
      <c r="A127" s="358" t="s">
        <v>302</v>
      </c>
      <c r="B127" s="356" t="s">
        <v>103</v>
      </c>
      <c r="C127" s="359">
        <f>SUM(C128:C133)</f>
        <v>1.71</v>
      </c>
      <c r="D127" s="359">
        <f>SUM(D128:D133)</f>
        <v>1.71</v>
      </c>
      <c r="E127" s="359">
        <f>SUM(E128:E133)</f>
        <v>0</v>
      </c>
      <c r="F127" s="359">
        <f>SUM(F128:F133)</f>
        <v>0</v>
      </c>
      <c r="G127" s="62"/>
      <c r="H127" s="74"/>
      <c r="I127" s="65"/>
    </row>
    <row r="128" spans="1:9">
      <c r="A128" s="357">
        <v>1</v>
      </c>
      <c r="B128" s="360" t="s">
        <v>103</v>
      </c>
      <c r="C128" s="360">
        <f t="shared" si="1"/>
        <v>0.2</v>
      </c>
      <c r="D128" s="360">
        <v>0.2</v>
      </c>
      <c r="E128" s="74"/>
      <c r="F128" s="74"/>
      <c r="G128" s="365" t="s">
        <v>483</v>
      </c>
      <c r="H128" s="361"/>
      <c r="I128" s="362" t="s">
        <v>439</v>
      </c>
    </row>
    <row r="129" spans="1:9">
      <c r="A129" s="357">
        <v>2</v>
      </c>
      <c r="B129" s="360" t="s">
        <v>103</v>
      </c>
      <c r="C129" s="360">
        <f t="shared" si="1"/>
        <v>1</v>
      </c>
      <c r="D129" s="360">
        <v>1</v>
      </c>
      <c r="E129" s="74"/>
      <c r="F129" s="74"/>
      <c r="G129" s="365" t="s">
        <v>484</v>
      </c>
      <c r="H129" s="361"/>
      <c r="I129" s="362" t="s">
        <v>447</v>
      </c>
    </row>
    <row r="130" spans="1:9" ht="30.75">
      <c r="A130" s="357">
        <v>3</v>
      </c>
      <c r="B130" s="360" t="s">
        <v>103</v>
      </c>
      <c r="C130" s="360">
        <f t="shared" si="1"/>
        <v>0.2</v>
      </c>
      <c r="D130" s="360">
        <v>0.2</v>
      </c>
      <c r="E130" s="74"/>
      <c r="F130" s="74"/>
      <c r="G130" s="365" t="s">
        <v>485</v>
      </c>
      <c r="H130" s="361"/>
      <c r="I130" s="362" t="s">
        <v>439</v>
      </c>
    </row>
    <row r="131" spans="1:9" ht="30.75">
      <c r="A131" s="357">
        <v>4</v>
      </c>
      <c r="B131" s="360" t="s">
        <v>103</v>
      </c>
      <c r="C131" s="360">
        <f t="shared" si="1"/>
        <v>0.2</v>
      </c>
      <c r="D131" s="360">
        <v>0.2</v>
      </c>
      <c r="E131" s="74"/>
      <c r="F131" s="74"/>
      <c r="G131" s="365" t="s">
        <v>486</v>
      </c>
      <c r="H131" s="361"/>
      <c r="I131" s="362" t="s">
        <v>439</v>
      </c>
    </row>
    <row r="132" spans="1:9" ht="30.75">
      <c r="A132" s="357">
        <v>5</v>
      </c>
      <c r="B132" s="360" t="s">
        <v>103</v>
      </c>
      <c r="C132" s="360">
        <f t="shared" si="1"/>
        <v>0.05</v>
      </c>
      <c r="D132" s="360">
        <v>0.05</v>
      </c>
      <c r="E132" s="74"/>
      <c r="F132" s="74"/>
      <c r="G132" s="365" t="s">
        <v>392</v>
      </c>
      <c r="H132" s="361"/>
      <c r="I132" s="362" t="s">
        <v>439</v>
      </c>
    </row>
    <row r="133" spans="1:9" ht="30.75">
      <c r="A133" s="357">
        <v>6</v>
      </c>
      <c r="B133" s="360" t="s">
        <v>103</v>
      </c>
      <c r="C133" s="360">
        <f t="shared" si="1"/>
        <v>0.06</v>
      </c>
      <c r="D133" s="360">
        <v>0.06</v>
      </c>
      <c r="E133" s="74"/>
      <c r="F133" s="74"/>
      <c r="G133" s="365" t="s">
        <v>487</v>
      </c>
      <c r="H133" s="361"/>
      <c r="I133" s="362" t="s">
        <v>439</v>
      </c>
    </row>
    <row r="134" spans="1:9">
      <c r="A134" s="80" t="s">
        <v>306</v>
      </c>
      <c r="B134" s="378" t="s">
        <v>282</v>
      </c>
      <c r="C134" s="379">
        <f>C135</f>
        <v>0.39</v>
      </c>
      <c r="D134" s="379">
        <f>D135</f>
        <v>0.39</v>
      </c>
      <c r="E134" s="379">
        <f>E135</f>
        <v>0</v>
      </c>
      <c r="F134" s="379">
        <f>F135</f>
        <v>0</v>
      </c>
      <c r="G134" s="380"/>
      <c r="H134" s="380"/>
      <c r="I134" s="366"/>
    </row>
    <row r="135" spans="1:9" ht="30">
      <c r="A135" s="366">
        <v>1</v>
      </c>
      <c r="B135" s="74" t="s">
        <v>836</v>
      </c>
      <c r="C135" s="360">
        <f t="shared" si="1"/>
        <v>0.39</v>
      </c>
      <c r="D135" s="360">
        <v>0.39</v>
      </c>
      <c r="E135" s="360"/>
      <c r="F135" s="360"/>
      <c r="G135" s="381" t="s">
        <v>488</v>
      </c>
      <c r="H135" s="74"/>
      <c r="I135" s="65" t="s">
        <v>439</v>
      </c>
    </row>
    <row r="136" spans="1:9">
      <c r="A136" s="209" t="s">
        <v>309</v>
      </c>
      <c r="B136" s="373" t="s">
        <v>432</v>
      </c>
      <c r="C136" s="359">
        <f>C137</f>
        <v>0.3</v>
      </c>
      <c r="D136" s="359">
        <f>D137</f>
        <v>0.3</v>
      </c>
      <c r="E136" s="359">
        <f>E137</f>
        <v>0</v>
      </c>
      <c r="F136" s="359">
        <f>F137</f>
        <v>0</v>
      </c>
      <c r="G136" s="382"/>
      <c r="H136" s="356"/>
      <c r="I136" s="209"/>
    </row>
    <row r="137" spans="1:9" ht="45">
      <c r="A137" s="65">
        <v>1</v>
      </c>
      <c r="B137" s="364" t="s">
        <v>443</v>
      </c>
      <c r="C137" s="360">
        <f t="shared" si="1"/>
        <v>0.3</v>
      </c>
      <c r="D137" s="360">
        <v>0.3</v>
      </c>
      <c r="E137" s="360"/>
      <c r="F137" s="360"/>
      <c r="G137" s="360" t="s">
        <v>837</v>
      </c>
      <c r="H137" s="364"/>
      <c r="I137" s="362" t="s">
        <v>1107</v>
      </c>
    </row>
    <row r="138" spans="1:9">
      <c r="A138" s="80" t="s">
        <v>426</v>
      </c>
      <c r="B138" s="378" t="s">
        <v>241</v>
      </c>
      <c r="C138" s="379">
        <f>SUM(C139:C141)</f>
        <v>0.5</v>
      </c>
      <c r="D138" s="379">
        <f>SUM(D139:D141)</f>
        <v>0.5</v>
      </c>
      <c r="E138" s="379">
        <f>SUM(E139:E141)</f>
        <v>0</v>
      </c>
      <c r="F138" s="379">
        <f>SUM(F139:F141)</f>
        <v>0</v>
      </c>
      <c r="G138" s="380"/>
      <c r="H138" s="380"/>
      <c r="I138" s="366"/>
    </row>
    <row r="139" spans="1:9" ht="30">
      <c r="A139" s="65">
        <v>1</v>
      </c>
      <c r="B139" s="74" t="s">
        <v>433</v>
      </c>
      <c r="C139" s="360">
        <f t="shared" si="1"/>
        <v>0.2</v>
      </c>
      <c r="D139" s="360">
        <v>0.2</v>
      </c>
      <c r="E139" s="360"/>
      <c r="F139" s="360"/>
      <c r="G139" s="74" t="s">
        <v>450</v>
      </c>
      <c r="H139" s="65"/>
      <c r="I139" s="65" t="s">
        <v>439</v>
      </c>
    </row>
    <row r="140" spans="1:9">
      <c r="A140" s="65">
        <v>2</v>
      </c>
      <c r="B140" s="74" t="s">
        <v>433</v>
      </c>
      <c r="C140" s="360">
        <f t="shared" si="1"/>
        <v>0.15</v>
      </c>
      <c r="D140" s="360">
        <v>0.15</v>
      </c>
      <c r="E140" s="74"/>
      <c r="F140" s="74"/>
      <c r="G140" s="365" t="s">
        <v>490</v>
      </c>
      <c r="H140" s="62"/>
      <c r="I140" s="65" t="s">
        <v>439</v>
      </c>
    </row>
    <row r="141" spans="1:9">
      <c r="A141" s="65">
        <v>3</v>
      </c>
      <c r="B141" s="74" t="s">
        <v>433</v>
      </c>
      <c r="C141" s="360">
        <f t="shared" ref="C141:C143" si="2">SUM(D141:F141)</f>
        <v>0.15</v>
      </c>
      <c r="D141" s="360">
        <v>0.15</v>
      </c>
      <c r="E141" s="74"/>
      <c r="F141" s="74"/>
      <c r="G141" s="365" t="s">
        <v>491</v>
      </c>
      <c r="H141" s="62"/>
      <c r="I141" s="65" t="s">
        <v>439</v>
      </c>
    </row>
    <row r="142" spans="1:9">
      <c r="A142" s="80" t="s">
        <v>431</v>
      </c>
      <c r="B142" s="378" t="s">
        <v>489</v>
      </c>
      <c r="C142" s="379">
        <f>C143</f>
        <v>1</v>
      </c>
      <c r="D142" s="379">
        <f>D143</f>
        <v>1</v>
      </c>
      <c r="E142" s="379">
        <f>E143</f>
        <v>0</v>
      </c>
      <c r="F142" s="379">
        <f>F143</f>
        <v>0</v>
      </c>
      <c r="G142" s="380"/>
      <c r="H142" s="380"/>
      <c r="I142" s="366"/>
    </row>
    <row r="143" spans="1:9">
      <c r="A143" s="366">
        <v>1</v>
      </c>
      <c r="B143" s="360" t="s">
        <v>428</v>
      </c>
      <c r="C143" s="360">
        <f t="shared" si="2"/>
        <v>1</v>
      </c>
      <c r="D143" s="360">
        <v>1</v>
      </c>
      <c r="E143" s="360"/>
      <c r="F143" s="360"/>
      <c r="G143" s="74" t="s">
        <v>464</v>
      </c>
      <c r="H143" s="74"/>
      <c r="I143" s="65" t="s">
        <v>439</v>
      </c>
    </row>
    <row r="144" spans="1:9">
      <c r="A144" s="80">
        <v>57</v>
      </c>
      <c r="B144" s="383" t="s">
        <v>492</v>
      </c>
      <c r="C144" s="379">
        <f>C142+C138+C136+C134+C127+C100+C98+C93+C90+C87+C85+C82+C80+C73</f>
        <v>56.399999999999991</v>
      </c>
      <c r="D144" s="379">
        <f>D142+D138+D136+D134+D127+D100+D98+D93+D90+D87+D85+D82+D80+D73</f>
        <v>51.399999999999991</v>
      </c>
      <c r="E144" s="379">
        <f>E142+E138+E134+E127+E100+E98+E93+E90+E87+E85+E82+E80+E73</f>
        <v>5</v>
      </c>
      <c r="F144" s="379">
        <f>F142+F138+F134+F127+F100+F98+F93+F90+F87+F85+F82+F80+F73</f>
        <v>0</v>
      </c>
      <c r="G144" s="380"/>
      <c r="H144" s="380"/>
      <c r="I144" s="380"/>
    </row>
    <row r="145" spans="1:9">
      <c r="A145" s="384">
        <f>A144+A71</f>
        <v>105</v>
      </c>
      <c r="B145" s="383" t="s">
        <v>493</v>
      </c>
      <c r="C145" s="379">
        <f>C144+C71</f>
        <v>143.44299999999998</v>
      </c>
      <c r="D145" s="379">
        <f>D144+D71</f>
        <v>138.44299999999998</v>
      </c>
      <c r="E145" s="379">
        <f>E144</f>
        <v>5</v>
      </c>
      <c r="F145" s="379">
        <f>F144+F71</f>
        <v>0</v>
      </c>
      <c r="G145" s="380"/>
      <c r="H145" s="380"/>
      <c r="I145" s="380"/>
    </row>
    <row r="147" spans="1:9">
      <c r="E147" s="612" t="s">
        <v>41</v>
      </c>
      <c r="F147" s="612"/>
      <c r="G147" s="612"/>
      <c r="H147" s="612"/>
      <c r="I147" s="612"/>
    </row>
  </sheetData>
  <mergeCells count="12">
    <mergeCell ref="A1:I1"/>
    <mergeCell ref="A2:I2"/>
    <mergeCell ref="I5:I6"/>
    <mergeCell ref="A8:I8"/>
    <mergeCell ref="E147:I147"/>
    <mergeCell ref="A72:I72"/>
    <mergeCell ref="A5:A6"/>
    <mergeCell ref="B5:B6"/>
    <mergeCell ref="C5:C6"/>
    <mergeCell ref="D5:F5"/>
    <mergeCell ref="G5:G6"/>
    <mergeCell ref="H5:H6"/>
  </mergeCells>
  <pageMargins left="0.48" right="0.39" top="0.56000000000000005" bottom="0.49" header="0.3" footer="0.3"/>
  <pageSetup paperSize="9" orientation="landscape"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dimension ref="A1:I62"/>
  <sheetViews>
    <sheetView workbookViewId="0">
      <selection activeCell="G7" sqref="G7"/>
    </sheetView>
  </sheetViews>
  <sheetFormatPr defaultRowHeight="12.75"/>
  <cols>
    <col min="1" max="1" width="4" customWidth="1"/>
    <col min="2" max="2" width="34.140625" style="37" customWidth="1"/>
    <col min="3" max="3" width="12" customWidth="1"/>
    <col min="4" max="4" width="7.7109375" customWidth="1"/>
    <col min="5" max="5" width="7.5703125" customWidth="1"/>
    <col min="6" max="6" width="6.28515625" customWidth="1"/>
    <col min="7" max="7" width="13" customWidth="1"/>
    <col min="8" max="8" width="49.7109375" customWidth="1"/>
    <col min="9" max="9" width="8.42578125" customWidth="1"/>
    <col min="10" max="10" width="18.85546875" customWidth="1"/>
  </cols>
  <sheetData>
    <row r="1" spans="1:9" s="3" customFormat="1" ht="32.25" customHeight="1">
      <c r="A1" s="618" t="s">
        <v>57</v>
      </c>
      <c r="B1" s="618"/>
      <c r="C1" s="618"/>
      <c r="D1" s="618"/>
      <c r="E1" s="618"/>
      <c r="F1" s="618"/>
      <c r="G1" s="618"/>
      <c r="H1" s="618"/>
      <c r="I1" s="618"/>
    </row>
    <row r="2" spans="1:9" s="3" customFormat="1" ht="15.75" customHeight="1">
      <c r="A2" s="623" t="str">
        <f>'Tong '!A2:H2</f>
        <v>( Kèm theo Văn bản số …….../STNMT-QHGĐ ngày ….. tháng ….. năm 2017 của Sở Tài nguyên và Môi trường tỉnh Hà Tĩnh)</v>
      </c>
      <c r="B2" s="623"/>
      <c r="C2" s="623"/>
      <c r="D2" s="623"/>
      <c r="E2" s="623"/>
      <c r="F2" s="623"/>
      <c r="G2" s="623"/>
      <c r="H2" s="623"/>
      <c r="I2" s="623"/>
    </row>
    <row r="3" spans="1:9" s="3" customFormat="1" ht="18.75" customHeight="1">
      <c r="A3" s="70"/>
      <c r="B3" s="70"/>
      <c r="C3" s="70"/>
      <c r="D3" s="70"/>
      <c r="E3" s="70"/>
      <c r="F3" s="70"/>
      <c r="G3" s="70"/>
      <c r="H3" s="70"/>
      <c r="I3" s="70"/>
    </row>
    <row r="5" spans="1:9">
      <c r="A5" s="690" t="s">
        <v>0</v>
      </c>
      <c r="B5" s="691" t="s">
        <v>8</v>
      </c>
      <c r="C5" s="692" t="s">
        <v>6</v>
      </c>
      <c r="D5" s="617" t="s">
        <v>33</v>
      </c>
      <c r="E5" s="617"/>
      <c r="F5" s="617"/>
      <c r="G5" s="691" t="s">
        <v>40</v>
      </c>
      <c r="H5" s="617" t="s">
        <v>34</v>
      </c>
      <c r="I5" s="617" t="s">
        <v>27</v>
      </c>
    </row>
    <row r="6" spans="1:9" ht="38.25" customHeight="1">
      <c r="A6" s="690"/>
      <c r="B6" s="691"/>
      <c r="C6" s="692"/>
      <c r="D6" s="208" t="s">
        <v>3</v>
      </c>
      <c r="E6" s="208" t="s">
        <v>1</v>
      </c>
      <c r="F6" s="208" t="s">
        <v>2</v>
      </c>
      <c r="G6" s="691"/>
      <c r="H6" s="617"/>
      <c r="I6" s="617"/>
    </row>
    <row r="7" spans="1:9" ht="25.5">
      <c r="A7" s="98">
        <v>-1</v>
      </c>
      <c r="B7" s="98">
        <v>-2</v>
      </c>
      <c r="C7" s="98" t="s">
        <v>35</v>
      </c>
      <c r="D7" s="98">
        <v>-4</v>
      </c>
      <c r="E7" s="98">
        <v>-5</v>
      </c>
      <c r="F7" s="98">
        <v>-6</v>
      </c>
      <c r="G7" s="98">
        <v>-7</v>
      </c>
      <c r="H7" s="98">
        <v>-8</v>
      </c>
      <c r="I7" s="98">
        <v>-9</v>
      </c>
    </row>
    <row r="8" spans="1:9">
      <c r="A8" s="678" t="s">
        <v>43</v>
      </c>
      <c r="B8" s="679"/>
      <c r="C8" s="679"/>
      <c r="D8" s="679"/>
      <c r="E8" s="679"/>
      <c r="F8" s="679"/>
      <c r="G8" s="679"/>
      <c r="H8" s="679"/>
      <c r="I8" s="680"/>
    </row>
    <row r="9" spans="1:9">
      <c r="A9" s="96" t="s">
        <v>22</v>
      </c>
      <c r="B9" s="174" t="s">
        <v>494</v>
      </c>
      <c r="C9" s="97">
        <f>C10</f>
        <v>5</v>
      </c>
      <c r="D9" s="97">
        <f>D10</f>
        <v>0</v>
      </c>
      <c r="E9" s="97">
        <f>E10</f>
        <v>5</v>
      </c>
      <c r="F9" s="97">
        <f>F10</f>
        <v>0</v>
      </c>
      <c r="G9" s="174"/>
      <c r="H9" s="174"/>
      <c r="I9" s="96"/>
    </row>
    <row r="10" spans="1:9" ht="38.25">
      <c r="A10" s="98">
        <v>1</v>
      </c>
      <c r="B10" s="176" t="s">
        <v>495</v>
      </c>
      <c r="C10" s="99">
        <f>SUM(D10:F10)</f>
        <v>5</v>
      </c>
      <c r="D10" s="99">
        <v>0</v>
      </c>
      <c r="E10" s="99">
        <v>5</v>
      </c>
      <c r="F10" s="99"/>
      <c r="G10" s="176" t="s">
        <v>496</v>
      </c>
      <c r="H10" s="100" t="s">
        <v>497</v>
      </c>
      <c r="I10" s="54"/>
    </row>
    <row r="11" spans="1:9">
      <c r="A11" s="96" t="s">
        <v>23</v>
      </c>
      <c r="B11" s="101" t="s">
        <v>498</v>
      </c>
      <c r="C11" s="97">
        <f>SUM(C12:C15)</f>
        <v>0.72</v>
      </c>
      <c r="D11" s="97">
        <f>SUM(D12:D15)</f>
        <v>0.72</v>
      </c>
      <c r="E11" s="97">
        <f>SUM(E12:E15)</f>
        <v>0</v>
      </c>
      <c r="F11" s="97">
        <f>SUM(F12:F15)</f>
        <v>0</v>
      </c>
      <c r="G11" s="176"/>
      <c r="H11" s="100"/>
      <c r="I11" s="54"/>
    </row>
    <row r="12" spans="1:9">
      <c r="A12" s="102" t="s">
        <v>499</v>
      </c>
      <c r="B12" s="175" t="s">
        <v>500</v>
      </c>
      <c r="C12" s="99">
        <f>SUM(D12:F12)</f>
        <v>0.04</v>
      </c>
      <c r="D12" s="99">
        <v>0.04</v>
      </c>
      <c r="E12" s="99"/>
      <c r="F12" s="99"/>
      <c r="G12" s="175" t="s">
        <v>501</v>
      </c>
      <c r="H12" s="681" t="s">
        <v>502</v>
      </c>
      <c r="I12" s="54"/>
    </row>
    <row r="13" spans="1:9">
      <c r="A13" s="102" t="s">
        <v>503</v>
      </c>
      <c r="B13" s="175" t="s">
        <v>504</v>
      </c>
      <c r="C13" s="99">
        <f>SUM(D13:F13)</f>
        <v>0.08</v>
      </c>
      <c r="D13" s="99">
        <v>0.08</v>
      </c>
      <c r="E13" s="99"/>
      <c r="F13" s="99"/>
      <c r="G13" s="175" t="s">
        <v>501</v>
      </c>
      <c r="H13" s="682"/>
      <c r="I13" s="54"/>
    </row>
    <row r="14" spans="1:9" ht="25.5">
      <c r="A14" s="102" t="s">
        <v>505</v>
      </c>
      <c r="B14" s="175" t="s">
        <v>506</v>
      </c>
      <c r="C14" s="99">
        <f>SUM(D14:F14)</f>
        <v>0.5</v>
      </c>
      <c r="D14" s="99">
        <v>0.5</v>
      </c>
      <c r="E14" s="99"/>
      <c r="F14" s="99"/>
      <c r="G14" s="175" t="s">
        <v>507</v>
      </c>
      <c r="H14" s="682"/>
      <c r="I14" s="54"/>
    </row>
    <row r="15" spans="1:9">
      <c r="A15" s="102" t="s">
        <v>508</v>
      </c>
      <c r="B15" s="175" t="s">
        <v>509</v>
      </c>
      <c r="C15" s="99">
        <f>SUM(D15:F15)</f>
        <v>0.1</v>
      </c>
      <c r="D15" s="99">
        <v>0.1</v>
      </c>
      <c r="E15" s="99"/>
      <c r="F15" s="99"/>
      <c r="G15" s="175" t="s">
        <v>510</v>
      </c>
      <c r="H15" s="683"/>
      <c r="I15" s="54"/>
    </row>
    <row r="16" spans="1:9">
      <c r="A16" s="103" t="s">
        <v>24</v>
      </c>
      <c r="B16" s="174" t="s">
        <v>26</v>
      </c>
      <c r="C16" s="97">
        <f>SUM(C17:C18)</f>
        <v>2.2000000000000002</v>
      </c>
      <c r="D16" s="97">
        <f>SUM(D17:D18)</f>
        <v>0.2</v>
      </c>
      <c r="E16" s="97">
        <f>SUM(E17:E18)</f>
        <v>2</v>
      </c>
      <c r="F16" s="97">
        <f>SUM(F17:F18)</f>
        <v>0</v>
      </c>
      <c r="G16" s="174"/>
      <c r="H16" s="174"/>
      <c r="I16" s="208"/>
    </row>
    <row r="17" spans="1:9" ht="25.5">
      <c r="A17" s="102" t="s">
        <v>499</v>
      </c>
      <c r="B17" s="175" t="s">
        <v>511</v>
      </c>
      <c r="C17" s="99">
        <f>SUM(D17:F17)</f>
        <v>0.2</v>
      </c>
      <c r="D17" s="99">
        <v>0.2</v>
      </c>
      <c r="E17" s="99"/>
      <c r="F17" s="99"/>
      <c r="G17" s="175" t="s">
        <v>512</v>
      </c>
      <c r="H17" s="104" t="s">
        <v>513</v>
      </c>
      <c r="I17" s="54"/>
    </row>
    <row r="18" spans="1:9" ht="38.25">
      <c r="A18" s="102" t="s">
        <v>503</v>
      </c>
      <c r="B18" s="175" t="s">
        <v>514</v>
      </c>
      <c r="C18" s="99">
        <f>SUM(D18:F18)</f>
        <v>2</v>
      </c>
      <c r="D18" s="99">
        <v>0</v>
      </c>
      <c r="E18" s="99">
        <v>2</v>
      </c>
      <c r="F18" s="99"/>
      <c r="G18" s="175" t="s">
        <v>496</v>
      </c>
      <c r="H18" s="175" t="s">
        <v>515</v>
      </c>
      <c r="I18" s="54"/>
    </row>
    <row r="19" spans="1:9">
      <c r="A19" s="103" t="s">
        <v>25</v>
      </c>
      <c r="B19" s="174" t="s">
        <v>334</v>
      </c>
      <c r="C19" s="97">
        <f>SUM(C20,C21)</f>
        <v>3.7</v>
      </c>
      <c r="D19" s="97">
        <f>SUM(D20,D21)</f>
        <v>0</v>
      </c>
      <c r="E19" s="97">
        <f>SUM(E20,E21)</f>
        <v>3.7</v>
      </c>
      <c r="F19" s="97">
        <f>SUM(F20,F21)</f>
        <v>0</v>
      </c>
      <c r="G19" s="174"/>
      <c r="H19" s="174"/>
      <c r="I19" s="208"/>
    </row>
    <row r="20" spans="1:9" ht="38.25">
      <c r="A20" s="102" t="s">
        <v>499</v>
      </c>
      <c r="B20" s="175" t="s">
        <v>516</v>
      </c>
      <c r="C20" s="99">
        <f>SUM(D20:F20)</f>
        <v>1</v>
      </c>
      <c r="D20" s="99">
        <v>0</v>
      </c>
      <c r="E20" s="99">
        <v>1</v>
      </c>
      <c r="F20" s="99"/>
      <c r="G20" s="175" t="s">
        <v>496</v>
      </c>
      <c r="H20" s="175" t="s">
        <v>517</v>
      </c>
      <c r="I20" s="54"/>
    </row>
    <row r="21" spans="1:9" ht="38.25">
      <c r="A21" s="102" t="s">
        <v>503</v>
      </c>
      <c r="B21" s="175" t="s">
        <v>1090</v>
      </c>
      <c r="C21" s="99">
        <f>SUM(D21:F21)</f>
        <v>2.7</v>
      </c>
      <c r="D21" s="99"/>
      <c r="E21" s="99">
        <v>2.7</v>
      </c>
      <c r="F21" s="99"/>
      <c r="G21" s="175" t="s">
        <v>496</v>
      </c>
      <c r="H21" s="175" t="s">
        <v>1091</v>
      </c>
      <c r="I21" s="54"/>
    </row>
    <row r="22" spans="1:9">
      <c r="A22" s="103" t="s">
        <v>112</v>
      </c>
      <c r="B22" s="174" t="s">
        <v>113</v>
      </c>
      <c r="C22" s="97">
        <f>SUM(C23:C38)</f>
        <v>3.8100000000000005</v>
      </c>
      <c r="D22" s="97">
        <f>SUM(D23:D38)</f>
        <v>3.8100000000000005</v>
      </c>
      <c r="E22" s="97">
        <f>SUM(E23:E38)</f>
        <v>0</v>
      </c>
      <c r="F22" s="97">
        <f>SUM(F23:F38)</f>
        <v>0</v>
      </c>
      <c r="G22" s="174"/>
      <c r="H22" s="174"/>
      <c r="I22" s="208"/>
    </row>
    <row r="23" spans="1:9" ht="25.5">
      <c r="A23" s="102" t="s">
        <v>499</v>
      </c>
      <c r="B23" s="175" t="s">
        <v>518</v>
      </c>
      <c r="C23" s="99">
        <f t="shared" ref="C23:C40" si="0">SUM(D23:F23)</f>
        <v>0.2</v>
      </c>
      <c r="D23" s="99">
        <v>0.2</v>
      </c>
      <c r="E23" s="99"/>
      <c r="F23" s="99"/>
      <c r="G23" s="175" t="s">
        <v>519</v>
      </c>
      <c r="H23" s="684" t="s">
        <v>520</v>
      </c>
      <c r="I23" s="54"/>
    </row>
    <row r="24" spans="1:9" ht="25.5">
      <c r="A24" s="102" t="s">
        <v>503</v>
      </c>
      <c r="B24" s="175" t="s">
        <v>521</v>
      </c>
      <c r="C24" s="99">
        <f t="shared" si="0"/>
        <v>0.1</v>
      </c>
      <c r="D24" s="99">
        <v>0.1</v>
      </c>
      <c r="E24" s="99"/>
      <c r="F24" s="99"/>
      <c r="G24" s="175" t="s">
        <v>519</v>
      </c>
      <c r="H24" s="685"/>
      <c r="I24" s="54"/>
    </row>
    <row r="25" spans="1:9" ht="25.5">
      <c r="A25" s="102" t="s">
        <v>505</v>
      </c>
      <c r="B25" s="175" t="s">
        <v>522</v>
      </c>
      <c r="C25" s="99">
        <f t="shared" si="0"/>
        <v>0.3</v>
      </c>
      <c r="D25" s="99">
        <v>0.3</v>
      </c>
      <c r="E25" s="99"/>
      <c r="F25" s="99"/>
      <c r="G25" s="175" t="s">
        <v>519</v>
      </c>
      <c r="H25" s="685"/>
      <c r="I25" s="54"/>
    </row>
    <row r="26" spans="1:9">
      <c r="A26" s="102" t="s">
        <v>508</v>
      </c>
      <c r="B26" s="175" t="s">
        <v>525</v>
      </c>
      <c r="C26" s="99">
        <f t="shared" si="0"/>
        <v>0.12</v>
      </c>
      <c r="D26" s="99">
        <v>0.12</v>
      </c>
      <c r="E26" s="99"/>
      <c r="F26" s="99"/>
      <c r="G26" s="175" t="s">
        <v>523</v>
      </c>
      <c r="H26" s="685"/>
      <c r="I26" s="54"/>
    </row>
    <row r="27" spans="1:9">
      <c r="A27" s="102" t="s">
        <v>524</v>
      </c>
      <c r="B27" s="175" t="s">
        <v>527</v>
      </c>
      <c r="C27" s="99">
        <f t="shared" si="0"/>
        <v>0.54</v>
      </c>
      <c r="D27" s="99">
        <v>0.54</v>
      </c>
      <c r="E27" s="99"/>
      <c r="F27" s="99"/>
      <c r="G27" s="175" t="s">
        <v>528</v>
      </c>
      <c r="H27" s="685"/>
      <c r="I27" s="54"/>
    </row>
    <row r="28" spans="1:9">
      <c r="A28" s="102" t="s">
        <v>526</v>
      </c>
      <c r="B28" s="175" t="s">
        <v>530</v>
      </c>
      <c r="C28" s="99">
        <f t="shared" si="0"/>
        <v>0.13</v>
      </c>
      <c r="D28" s="99">
        <v>0.13</v>
      </c>
      <c r="E28" s="99"/>
      <c r="F28" s="99"/>
      <c r="G28" s="175" t="s">
        <v>531</v>
      </c>
      <c r="H28" s="685"/>
      <c r="I28" s="54"/>
    </row>
    <row r="29" spans="1:9">
      <c r="A29" s="102" t="s">
        <v>529</v>
      </c>
      <c r="B29" s="175" t="s">
        <v>533</v>
      </c>
      <c r="C29" s="99">
        <f t="shared" si="0"/>
        <v>0.12</v>
      </c>
      <c r="D29" s="99">
        <v>0.12</v>
      </c>
      <c r="E29" s="99"/>
      <c r="F29" s="99"/>
      <c r="G29" s="175" t="s">
        <v>531</v>
      </c>
      <c r="H29" s="685"/>
      <c r="I29" s="54"/>
    </row>
    <row r="30" spans="1:9">
      <c r="A30" s="102" t="s">
        <v>532</v>
      </c>
      <c r="B30" s="175" t="s">
        <v>536</v>
      </c>
      <c r="C30" s="99">
        <f t="shared" si="0"/>
        <v>0.35</v>
      </c>
      <c r="D30" s="99">
        <v>0.35</v>
      </c>
      <c r="E30" s="99"/>
      <c r="F30" s="99"/>
      <c r="G30" s="175" t="s">
        <v>537</v>
      </c>
      <c r="H30" s="685"/>
      <c r="I30" s="54"/>
    </row>
    <row r="31" spans="1:9">
      <c r="A31" s="102" t="s">
        <v>534</v>
      </c>
      <c r="B31" s="175" t="s">
        <v>539</v>
      </c>
      <c r="C31" s="99">
        <f t="shared" si="0"/>
        <v>0.3</v>
      </c>
      <c r="D31" s="99">
        <v>0.3</v>
      </c>
      <c r="E31" s="99"/>
      <c r="F31" s="99"/>
      <c r="G31" s="175" t="s">
        <v>540</v>
      </c>
      <c r="H31" s="685"/>
      <c r="I31" s="54"/>
    </row>
    <row r="32" spans="1:9">
      <c r="A32" s="102" t="s">
        <v>535</v>
      </c>
      <c r="B32" s="175" t="s">
        <v>542</v>
      </c>
      <c r="C32" s="99">
        <f t="shared" si="0"/>
        <v>0.1</v>
      </c>
      <c r="D32" s="99">
        <v>0.1</v>
      </c>
      <c r="E32" s="99"/>
      <c r="F32" s="99"/>
      <c r="G32" s="175" t="s">
        <v>540</v>
      </c>
      <c r="H32" s="685"/>
      <c r="I32" s="54"/>
    </row>
    <row r="33" spans="1:9">
      <c r="A33" s="102" t="s">
        <v>538</v>
      </c>
      <c r="B33" s="175" t="s">
        <v>544</v>
      </c>
      <c r="C33" s="99">
        <f t="shared" si="0"/>
        <v>0.35</v>
      </c>
      <c r="D33" s="99">
        <v>0.35</v>
      </c>
      <c r="E33" s="99"/>
      <c r="F33" s="99"/>
      <c r="G33" s="175" t="s">
        <v>545</v>
      </c>
      <c r="H33" s="685"/>
      <c r="I33" s="54"/>
    </row>
    <row r="34" spans="1:9">
      <c r="A34" s="102" t="s">
        <v>541</v>
      </c>
      <c r="B34" s="175" t="s">
        <v>547</v>
      </c>
      <c r="C34" s="99">
        <f t="shared" si="0"/>
        <v>0.35</v>
      </c>
      <c r="D34" s="99">
        <v>0.35</v>
      </c>
      <c r="E34" s="99"/>
      <c r="F34" s="99"/>
      <c r="G34" s="175" t="s">
        <v>545</v>
      </c>
      <c r="H34" s="685"/>
      <c r="I34" s="54"/>
    </row>
    <row r="35" spans="1:9">
      <c r="A35" s="102" t="s">
        <v>543</v>
      </c>
      <c r="B35" s="175" t="s">
        <v>549</v>
      </c>
      <c r="C35" s="99">
        <f t="shared" si="0"/>
        <v>0.05</v>
      </c>
      <c r="D35" s="99">
        <v>0.05</v>
      </c>
      <c r="E35" s="99"/>
      <c r="F35" s="99"/>
      <c r="G35" s="175" t="s">
        <v>550</v>
      </c>
      <c r="H35" s="685"/>
      <c r="I35" s="54"/>
    </row>
    <row r="36" spans="1:9">
      <c r="A36" s="102" t="s">
        <v>546</v>
      </c>
      <c r="B36" s="175" t="s">
        <v>552</v>
      </c>
      <c r="C36" s="99">
        <f t="shared" si="0"/>
        <v>0.1</v>
      </c>
      <c r="D36" s="99">
        <v>0.1</v>
      </c>
      <c r="E36" s="99"/>
      <c r="F36" s="99"/>
      <c r="G36" s="175" t="s">
        <v>553</v>
      </c>
      <c r="H36" s="685"/>
      <c r="I36" s="54"/>
    </row>
    <row r="37" spans="1:9">
      <c r="A37" s="102" t="s">
        <v>548</v>
      </c>
      <c r="B37" s="175" t="s">
        <v>554</v>
      </c>
      <c r="C37" s="99">
        <f t="shared" si="0"/>
        <v>0.5</v>
      </c>
      <c r="D37" s="99">
        <v>0.5</v>
      </c>
      <c r="E37" s="99"/>
      <c r="F37" s="99"/>
      <c r="G37" s="175" t="s">
        <v>510</v>
      </c>
      <c r="H37" s="685"/>
      <c r="I37" s="54"/>
    </row>
    <row r="38" spans="1:9">
      <c r="A38" s="102" t="s">
        <v>551</v>
      </c>
      <c r="B38" s="175" t="s">
        <v>555</v>
      </c>
      <c r="C38" s="99">
        <f t="shared" si="0"/>
        <v>0.2</v>
      </c>
      <c r="D38" s="99">
        <v>0.2</v>
      </c>
      <c r="E38" s="99"/>
      <c r="F38" s="99"/>
      <c r="G38" s="175" t="s">
        <v>556</v>
      </c>
      <c r="H38" s="686"/>
      <c r="I38" s="54"/>
    </row>
    <row r="39" spans="1:9">
      <c r="A39" s="103" t="s">
        <v>120</v>
      </c>
      <c r="B39" s="174" t="s">
        <v>103</v>
      </c>
      <c r="C39" s="97">
        <f>SUM(C40:C40)</f>
        <v>0.09</v>
      </c>
      <c r="D39" s="97">
        <f>SUM(D40:D40)</f>
        <v>0.09</v>
      </c>
      <c r="E39" s="97">
        <f>SUM(E40:E40)</f>
        <v>0</v>
      </c>
      <c r="F39" s="97">
        <f>SUM(F40:F40)</f>
        <v>0</v>
      </c>
      <c r="G39" s="174"/>
      <c r="H39" s="105"/>
      <c r="I39" s="208"/>
    </row>
    <row r="40" spans="1:9" ht="38.25">
      <c r="A40" s="102" t="s">
        <v>499</v>
      </c>
      <c r="B40" s="175" t="s">
        <v>557</v>
      </c>
      <c r="C40" s="99">
        <f t="shared" si="0"/>
        <v>0.09</v>
      </c>
      <c r="D40" s="99">
        <v>0.09</v>
      </c>
      <c r="E40" s="99"/>
      <c r="F40" s="99"/>
      <c r="G40" s="175" t="s">
        <v>558</v>
      </c>
      <c r="H40" s="218" t="s">
        <v>520</v>
      </c>
      <c r="I40" s="54"/>
    </row>
    <row r="41" spans="1:9">
      <c r="A41" s="208">
        <v>26</v>
      </c>
      <c r="B41" s="106" t="s">
        <v>5</v>
      </c>
      <c r="C41" s="215">
        <f>SUM(C9,C11,C16,C19,C22,C39)</f>
        <v>15.520000000000001</v>
      </c>
      <c r="D41" s="215">
        <f>SUM(D9,D11,D16,D19,D22,D39)</f>
        <v>4.82</v>
      </c>
      <c r="E41" s="215">
        <f>SUM(E9,E11,E16,E19,E22,E39)</f>
        <v>10.7</v>
      </c>
      <c r="F41" s="215">
        <f>SUM(F9,F11,F16,F19,F22,F39)</f>
        <v>0</v>
      </c>
      <c r="G41" s="221"/>
      <c r="H41" s="106"/>
      <c r="I41" s="208"/>
    </row>
    <row r="42" spans="1:9" ht="33.75" customHeight="1">
      <c r="A42" s="687"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42" s="688"/>
      <c r="C42" s="688"/>
      <c r="D42" s="688"/>
      <c r="E42" s="688"/>
      <c r="F42" s="688"/>
      <c r="G42" s="688"/>
      <c r="H42" s="688"/>
      <c r="I42" s="689"/>
    </row>
    <row r="43" spans="1:9">
      <c r="A43" s="208" t="s">
        <v>22</v>
      </c>
      <c r="B43" s="221" t="s">
        <v>61</v>
      </c>
      <c r="C43" s="97">
        <f>SUM(C44:C45)</f>
        <v>0.75</v>
      </c>
      <c r="D43" s="97">
        <f>SUM(D44:D45)</f>
        <v>0.75</v>
      </c>
      <c r="E43" s="97">
        <f>SUM(E44:E45)</f>
        <v>0</v>
      </c>
      <c r="F43" s="97">
        <f>SUM(F44:F45)</f>
        <v>0</v>
      </c>
      <c r="G43" s="221"/>
      <c r="H43" s="221"/>
      <c r="I43" s="208"/>
    </row>
    <row r="44" spans="1:9" ht="25.5">
      <c r="A44" s="102" t="s">
        <v>499</v>
      </c>
      <c r="B44" s="175" t="s">
        <v>559</v>
      </c>
      <c r="C44" s="99">
        <f>SUM(D44:F44)</f>
        <v>0.6</v>
      </c>
      <c r="D44" s="99">
        <v>0.6</v>
      </c>
      <c r="E44" s="99"/>
      <c r="F44" s="99"/>
      <c r="G44" s="175" t="s">
        <v>558</v>
      </c>
      <c r="H44" s="175"/>
      <c r="I44" s="54" t="s">
        <v>560</v>
      </c>
    </row>
    <row r="45" spans="1:9" ht="25.5">
      <c r="A45" s="102" t="s">
        <v>503</v>
      </c>
      <c r="B45" s="175" t="s">
        <v>561</v>
      </c>
      <c r="C45" s="99">
        <f>SUM(D45:F45)</f>
        <v>0.15</v>
      </c>
      <c r="D45" s="99">
        <v>0.15</v>
      </c>
      <c r="E45" s="99"/>
      <c r="F45" s="99"/>
      <c r="G45" s="175" t="s">
        <v>562</v>
      </c>
      <c r="H45" s="175"/>
      <c r="I45" s="54" t="s">
        <v>447</v>
      </c>
    </row>
    <row r="46" spans="1:9">
      <c r="A46" s="103" t="s">
        <v>23</v>
      </c>
      <c r="B46" s="174" t="s">
        <v>26</v>
      </c>
      <c r="C46" s="97">
        <f>SUM(C47:C48)</f>
        <v>19.299999999999997</v>
      </c>
      <c r="D46" s="97">
        <f>SUM(D47:D48)</f>
        <v>1.4</v>
      </c>
      <c r="E46" s="97">
        <f>SUM(E47:E48)</f>
        <v>17.899999999999999</v>
      </c>
      <c r="F46" s="97">
        <f>SUM(F47:F48)</f>
        <v>0</v>
      </c>
      <c r="G46" s="174"/>
      <c r="H46" s="174"/>
      <c r="I46" s="208"/>
    </row>
    <row r="47" spans="1:9" ht="25.5">
      <c r="A47" s="102" t="s">
        <v>499</v>
      </c>
      <c r="B47" s="175" t="s">
        <v>563</v>
      </c>
      <c r="C47" s="99">
        <f>SUM(D47:F47)</f>
        <v>18.899999999999999</v>
      </c>
      <c r="D47" s="99">
        <v>1</v>
      </c>
      <c r="E47" s="99">
        <v>17.899999999999999</v>
      </c>
      <c r="F47" s="99"/>
      <c r="G47" s="175" t="s">
        <v>1092</v>
      </c>
      <c r="H47" s="218"/>
      <c r="I47" s="54" t="s">
        <v>439</v>
      </c>
    </row>
    <row r="48" spans="1:9" ht="25.5">
      <c r="A48" s="102" t="s">
        <v>503</v>
      </c>
      <c r="B48" s="175" t="s">
        <v>564</v>
      </c>
      <c r="C48" s="99">
        <f>SUM(D48:F48)</f>
        <v>0.4</v>
      </c>
      <c r="D48" s="99">
        <v>0.4</v>
      </c>
      <c r="E48" s="99"/>
      <c r="F48" s="99"/>
      <c r="G48" s="175" t="s">
        <v>1093</v>
      </c>
      <c r="H48" s="218"/>
      <c r="I48" s="54" t="s">
        <v>439</v>
      </c>
    </row>
    <row r="49" spans="1:9">
      <c r="A49" s="103" t="s">
        <v>24</v>
      </c>
      <c r="B49" s="174" t="s">
        <v>113</v>
      </c>
      <c r="C49" s="97">
        <f>SUM(C50:C55)</f>
        <v>1.6400000000000001</v>
      </c>
      <c r="D49" s="97">
        <f>SUM(D50:D55)</f>
        <v>1.6400000000000001</v>
      </c>
      <c r="E49" s="97">
        <f>SUM(E50:E55)</f>
        <v>0</v>
      </c>
      <c r="F49" s="97">
        <f>SUM(F50:F55)</f>
        <v>0</v>
      </c>
      <c r="G49" s="174"/>
      <c r="H49" s="174"/>
      <c r="I49" s="208"/>
    </row>
    <row r="50" spans="1:9">
      <c r="A50" s="102" t="s">
        <v>499</v>
      </c>
      <c r="B50" s="175" t="s">
        <v>565</v>
      </c>
      <c r="C50" s="99">
        <f t="shared" ref="C50:C55" si="1">SUM(D50:F50)</f>
        <v>0.15</v>
      </c>
      <c r="D50" s="99">
        <v>0.15</v>
      </c>
      <c r="E50" s="99"/>
      <c r="F50" s="99"/>
      <c r="G50" s="175" t="s">
        <v>566</v>
      </c>
      <c r="H50" s="681"/>
      <c r="I50" s="54" t="s">
        <v>439</v>
      </c>
    </row>
    <row r="51" spans="1:9">
      <c r="A51" s="102" t="s">
        <v>503</v>
      </c>
      <c r="B51" s="175" t="s">
        <v>1094</v>
      </c>
      <c r="C51" s="99">
        <f t="shared" si="1"/>
        <v>0.03</v>
      </c>
      <c r="D51" s="99">
        <v>0.03</v>
      </c>
      <c r="E51" s="99"/>
      <c r="F51" s="99"/>
      <c r="G51" s="175" t="s">
        <v>567</v>
      </c>
      <c r="H51" s="682"/>
      <c r="I51" s="54" t="s">
        <v>447</v>
      </c>
    </row>
    <row r="52" spans="1:9">
      <c r="A52" s="102" t="s">
        <v>505</v>
      </c>
      <c r="B52" s="175" t="s">
        <v>568</v>
      </c>
      <c r="C52" s="99">
        <f t="shared" si="1"/>
        <v>0.4</v>
      </c>
      <c r="D52" s="99">
        <v>0.4</v>
      </c>
      <c r="E52" s="99"/>
      <c r="F52" s="99"/>
      <c r="G52" s="175" t="s">
        <v>545</v>
      </c>
      <c r="H52" s="682"/>
      <c r="I52" s="54" t="s">
        <v>439</v>
      </c>
    </row>
    <row r="53" spans="1:9">
      <c r="A53" s="102" t="s">
        <v>508</v>
      </c>
      <c r="B53" s="175" t="s">
        <v>569</v>
      </c>
      <c r="C53" s="99">
        <f t="shared" si="1"/>
        <v>0.36</v>
      </c>
      <c r="D53" s="99">
        <v>0.36</v>
      </c>
      <c r="E53" s="99"/>
      <c r="F53" s="99"/>
      <c r="G53" s="175" t="s">
        <v>528</v>
      </c>
      <c r="H53" s="682"/>
      <c r="I53" s="54" t="s">
        <v>439</v>
      </c>
    </row>
    <row r="54" spans="1:9">
      <c r="A54" s="102" t="s">
        <v>524</v>
      </c>
      <c r="B54" s="175" t="s">
        <v>570</v>
      </c>
      <c r="C54" s="99">
        <f t="shared" si="1"/>
        <v>0.3</v>
      </c>
      <c r="D54" s="99">
        <v>0.3</v>
      </c>
      <c r="E54" s="99"/>
      <c r="F54" s="99"/>
      <c r="G54" s="175" t="s">
        <v>571</v>
      </c>
      <c r="H54" s="682"/>
      <c r="I54" s="54" t="s">
        <v>439</v>
      </c>
    </row>
    <row r="55" spans="1:9">
      <c r="A55" s="102" t="s">
        <v>526</v>
      </c>
      <c r="B55" s="175" t="s">
        <v>572</v>
      </c>
      <c r="C55" s="99">
        <f t="shared" si="1"/>
        <v>0.4</v>
      </c>
      <c r="D55" s="99">
        <v>0.4</v>
      </c>
      <c r="E55" s="99"/>
      <c r="F55" s="99"/>
      <c r="G55" s="175" t="s">
        <v>571</v>
      </c>
      <c r="H55" s="683"/>
      <c r="I55" s="54" t="s">
        <v>439</v>
      </c>
    </row>
    <row r="56" spans="1:9">
      <c r="A56" s="103" t="s">
        <v>25</v>
      </c>
      <c r="B56" s="174" t="s">
        <v>103</v>
      </c>
      <c r="C56" s="97">
        <f>SUM(C57:C58)</f>
        <v>5.23</v>
      </c>
      <c r="D56" s="97">
        <f>SUM(D57:D58)</f>
        <v>5.23</v>
      </c>
      <c r="E56" s="97">
        <f>SUM(E57:E58)</f>
        <v>0</v>
      </c>
      <c r="F56" s="97">
        <f>SUM(F57:F58)</f>
        <v>0</v>
      </c>
      <c r="G56" s="174"/>
      <c r="H56" s="174"/>
      <c r="I56" s="208"/>
    </row>
    <row r="57" spans="1:9">
      <c r="A57" s="102" t="s">
        <v>499</v>
      </c>
      <c r="B57" s="175" t="s">
        <v>573</v>
      </c>
      <c r="C57" s="99">
        <f>SUM(D57:F57)</f>
        <v>0.23</v>
      </c>
      <c r="D57" s="99">
        <v>0.23</v>
      </c>
      <c r="E57" s="99"/>
      <c r="F57" s="99"/>
      <c r="G57" s="175" t="s">
        <v>558</v>
      </c>
      <c r="H57" s="175"/>
      <c r="I57" s="54" t="s">
        <v>439</v>
      </c>
    </row>
    <row r="58" spans="1:9" ht="25.5">
      <c r="A58" s="102" t="s">
        <v>503</v>
      </c>
      <c r="B58" s="175" t="s">
        <v>574</v>
      </c>
      <c r="C58" s="99">
        <f>SUM(D58:F58)</f>
        <v>5</v>
      </c>
      <c r="D58" s="99">
        <v>5</v>
      </c>
      <c r="E58" s="99"/>
      <c r="F58" s="99"/>
      <c r="G58" s="175" t="s">
        <v>558</v>
      </c>
      <c r="H58" s="175"/>
      <c r="I58" s="54" t="s">
        <v>439</v>
      </c>
    </row>
    <row r="59" spans="1:9">
      <c r="A59" s="208">
        <v>12</v>
      </c>
      <c r="B59" s="106" t="s">
        <v>5</v>
      </c>
      <c r="C59" s="215">
        <f>SUM(C43,C46,C49,C56)</f>
        <v>26.919999999999998</v>
      </c>
      <c r="D59" s="215">
        <f>SUM(D43,D46,D49,D56)</f>
        <v>9.02</v>
      </c>
      <c r="E59" s="215">
        <f>SUM(E43,E46,E49,E56)</f>
        <v>17.899999999999999</v>
      </c>
      <c r="F59" s="215">
        <f>SUM(F43,F46,F49,F56)</f>
        <v>0</v>
      </c>
      <c r="G59" s="221"/>
      <c r="H59" s="106"/>
      <c r="I59" s="208"/>
    </row>
    <row r="60" spans="1:9">
      <c r="A60" s="208">
        <f>A59+A41</f>
        <v>38</v>
      </c>
      <c r="B60" s="106" t="s">
        <v>50</v>
      </c>
      <c r="C60" s="215">
        <f>C59+C41</f>
        <v>42.44</v>
      </c>
      <c r="D60" s="215">
        <f>D59+D41</f>
        <v>13.84</v>
      </c>
      <c r="E60" s="215">
        <f>E59+E41</f>
        <v>28.599999999999998</v>
      </c>
      <c r="F60" s="215">
        <f>F59+F41</f>
        <v>0</v>
      </c>
      <c r="G60" s="221"/>
      <c r="H60" s="106"/>
      <c r="I60" s="208"/>
    </row>
    <row r="62" spans="1:9" ht="15.75">
      <c r="E62" s="612" t="s">
        <v>41</v>
      </c>
      <c r="F62" s="612"/>
      <c r="G62" s="612"/>
      <c r="H62" s="612"/>
      <c r="I62" s="612"/>
    </row>
  </sheetData>
  <mergeCells count="15">
    <mergeCell ref="E62:I62"/>
    <mergeCell ref="A1:I1"/>
    <mergeCell ref="A2:I2"/>
    <mergeCell ref="I5:I6"/>
    <mergeCell ref="A8:I8"/>
    <mergeCell ref="H12:H15"/>
    <mergeCell ref="H23:H38"/>
    <mergeCell ref="A42:I42"/>
    <mergeCell ref="H50:H55"/>
    <mergeCell ref="A5:A6"/>
    <mergeCell ref="B5:B6"/>
    <mergeCell ref="C5:C6"/>
    <mergeCell ref="D5:F5"/>
    <mergeCell ref="G5:G6"/>
    <mergeCell ref="H5:H6"/>
  </mergeCells>
  <phoneticPr fontId="3" type="noConversion"/>
  <printOptions horizontalCentered="1"/>
  <pageMargins left="0.3" right="0.3" top="0.72" bottom="0.72" header="0.35" footer="0.16"/>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dimension ref="A1:DO101"/>
  <sheetViews>
    <sheetView topLeftCell="A91" workbookViewId="0">
      <selection activeCell="G112" sqref="G112"/>
    </sheetView>
  </sheetViews>
  <sheetFormatPr defaultRowHeight="15"/>
  <cols>
    <col min="1" max="1" width="4.85546875" style="43" customWidth="1"/>
    <col min="2" max="2" width="34.28515625" style="51" customWidth="1"/>
    <col min="3" max="3" width="10.140625" style="43" customWidth="1"/>
    <col min="4" max="4" width="7.28515625" style="43" customWidth="1"/>
    <col min="5" max="5" width="6.140625" style="43" customWidth="1"/>
    <col min="6" max="6" width="6.42578125" style="43" customWidth="1"/>
    <col min="7" max="7" width="17" style="43" customWidth="1"/>
    <col min="8" max="8" width="48.28515625" style="41" customWidth="1"/>
    <col min="9" max="9" width="8.5703125" style="41" customWidth="1"/>
    <col min="10" max="10" width="10" style="41" bestFit="1" customWidth="1"/>
    <col min="11" max="11" width="9" style="41" bestFit="1" customWidth="1"/>
    <col min="12" max="12" width="8.28515625" style="55" customWidth="1"/>
    <col min="13" max="19" width="9.140625" style="55" customWidth="1"/>
    <col min="20" max="20" width="3.42578125" style="55" customWidth="1"/>
    <col min="21" max="21" width="4" style="55" customWidth="1"/>
    <col min="22" max="22" width="4.42578125" style="55" customWidth="1"/>
    <col min="23" max="23" width="5.140625" style="55" customWidth="1"/>
    <col min="24" max="24" width="5.42578125" style="55" customWidth="1"/>
    <col min="25" max="26" width="5.140625" style="55" customWidth="1"/>
    <col min="27" max="27" width="4.85546875" style="55" customWidth="1"/>
    <col min="28" max="28" width="3.7109375" style="55" customWidth="1"/>
    <col min="29" max="29" width="4" style="55" customWidth="1"/>
    <col min="30" max="30" width="5" style="55" customWidth="1"/>
    <col min="31" max="31" width="5.42578125" style="55" customWidth="1"/>
    <col min="32" max="32" width="4.7109375" style="55" customWidth="1"/>
    <col min="33" max="33" width="4.28515625" style="55" customWidth="1"/>
    <col min="34" max="34" width="5" style="55" customWidth="1"/>
    <col min="35" max="119" width="9.140625" style="55"/>
    <col min="120" max="16384" width="9.140625" style="41"/>
  </cols>
  <sheetData>
    <row r="1" spans="1:9" s="14" customFormat="1" ht="34.5" customHeight="1">
      <c r="A1" s="618" t="s">
        <v>56</v>
      </c>
      <c r="B1" s="618"/>
      <c r="C1" s="618"/>
      <c r="D1" s="618"/>
      <c r="E1" s="618"/>
      <c r="F1" s="618"/>
      <c r="G1" s="618"/>
      <c r="H1" s="618"/>
      <c r="I1" s="618"/>
    </row>
    <row r="2" spans="1:9" s="14" customFormat="1" ht="21" customHeight="1">
      <c r="A2" s="701" t="str">
        <f>'Tong '!A2:H2</f>
        <v>( Kèm theo Văn bản số …….../STNMT-QHGĐ ngày ….. tháng ….. năm 2017 của Sở Tài nguyên và Môi trường tỉnh Hà Tĩnh)</v>
      </c>
      <c r="B2" s="701"/>
      <c r="C2" s="701"/>
      <c r="D2" s="701"/>
      <c r="E2" s="701"/>
      <c r="F2" s="701"/>
      <c r="G2" s="701"/>
      <c r="H2" s="701"/>
      <c r="I2" s="701"/>
    </row>
    <row r="3" spans="1:9" s="14" customFormat="1" ht="12.75" customHeight="1">
      <c r="A3" s="576"/>
      <c r="B3" s="576"/>
      <c r="C3" s="576"/>
      <c r="D3" s="576"/>
      <c r="E3" s="576"/>
      <c r="F3" s="576"/>
      <c r="G3" s="576"/>
      <c r="H3" s="576"/>
      <c r="I3" s="576"/>
    </row>
    <row r="5" spans="1:9">
      <c r="A5" s="702" t="s">
        <v>0</v>
      </c>
      <c r="B5" s="703" t="s">
        <v>8</v>
      </c>
      <c r="C5" s="704" t="s">
        <v>6</v>
      </c>
      <c r="D5" s="705" t="s">
        <v>33</v>
      </c>
      <c r="E5" s="694"/>
      <c r="F5" s="694"/>
      <c r="G5" s="706" t="s">
        <v>40</v>
      </c>
      <c r="H5" s="694" t="s">
        <v>34</v>
      </c>
      <c r="I5" s="694" t="s">
        <v>27</v>
      </c>
    </row>
    <row r="6" spans="1:9" ht="75" customHeight="1">
      <c r="A6" s="702"/>
      <c r="B6" s="703"/>
      <c r="C6" s="704"/>
      <c r="D6" s="574" t="s">
        <v>3</v>
      </c>
      <c r="E6" s="575" t="s">
        <v>1</v>
      </c>
      <c r="F6" s="575" t="s">
        <v>2</v>
      </c>
      <c r="G6" s="707"/>
      <c r="H6" s="694"/>
      <c r="I6" s="694"/>
    </row>
    <row r="7" spans="1:9" ht="30">
      <c r="A7" s="452">
        <v>-1</v>
      </c>
      <c r="B7" s="452">
        <v>-2</v>
      </c>
      <c r="C7" s="452" t="s">
        <v>35</v>
      </c>
      <c r="D7" s="600">
        <v>-4</v>
      </c>
      <c r="E7" s="452">
        <v>-5</v>
      </c>
      <c r="F7" s="452">
        <v>-6</v>
      </c>
      <c r="G7" s="448">
        <v>-7</v>
      </c>
      <c r="H7" s="452">
        <v>-8</v>
      </c>
      <c r="I7" s="452">
        <v>-9</v>
      </c>
    </row>
    <row r="8" spans="1:9">
      <c r="A8" s="695" t="s">
        <v>43</v>
      </c>
      <c r="B8" s="696"/>
      <c r="C8" s="696"/>
      <c r="D8" s="697"/>
      <c r="E8" s="696"/>
      <c r="F8" s="696"/>
      <c r="G8" s="696"/>
      <c r="H8" s="696"/>
      <c r="I8" s="696"/>
    </row>
    <row r="9" spans="1:9" ht="28.5">
      <c r="A9" s="154" t="s">
        <v>22</v>
      </c>
      <c r="B9" s="385" t="s">
        <v>838</v>
      </c>
      <c r="C9" s="502">
        <f>C10</f>
        <v>0.35</v>
      </c>
      <c r="D9" s="502">
        <f>D10</f>
        <v>0.35</v>
      </c>
      <c r="E9" s="502"/>
      <c r="F9" s="502"/>
      <c r="G9" s="386"/>
      <c r="H9" s="386"/>
      <c r="I9" s="575"/>
    </row>
    <row r="10" spans="1:9">
      <c r="A10" s="110">
        <v>1</v>
      </c>
      <c r="B10" s="387" t="s">
        <v>839</v>
      </c>
      <c r="C10" s="543">
        <f>D10+E10+F10</f>
        <v>0.35</v>
      </c>
      <c r="D10" s="543">
        <v>0.35</v>
      </c>
      <c r="E10" s="543"/>
      <c r="F10" s="543"/>
      <c r="G10" s="389" t="s">
        <v>840</v>
      </c>
      <c r="H10" s="390" t="s">
        <v>841</v>
      </c>
      <c r="I10" s="575"/>
    </row>
    <row r="11" spans="1:9">
      <c r="A11" s="154" t="s">
        <v>23</v>
      </c>
      <c r="B11" s="391" t="s">
        <v>368</v>
      </c>
      <c r="C11" s="544">
        <f t="shared" ref="C11:C44" si="0">D11+E11+F11</f>
        <v>2.3099999999999996</v>
      </c>
      <c r="D11" s="544">
        <f>SUM(D12:D14)</f>
        <v>2.3099999999999996</v>
      </c>
      <c r="E11" s="544"/>
      <c r="F11" s="544"/>
      <c r="G11" s="393"/>
      <c r="H11" s="167"/>
      <c r="I11" s="575"/>
    </row>
    <row r="12" spans="1:9" ht="45">
      <c r="A12" s="110">
        <v>2</v>
      </c>
      <c r="B12" s="387" t="s">
        <v>1021</v>
      </c>
      <c r="C12" s="543">
        <f t="shared" si="0"/>
        <v>2</v>
      </c>
      <c r="D12" s="543">
        <v>2</v>
      </c>
      <c r="E12" s="543"/>
      <c r="F12" s="545"/>
      <c r="G12" s="394" t="s">
        <v>842</v>
      </c>
      <c r="H12" s="168" t="s">
        <v>843</v>
      </c>
      <c r="I12" s="575"/>
    </row>
    <row r="13" spans="1:9" ht="45">
      <c r="A13" s="110">
        <v>3</v>
      </c>
      <c r="B13" s="387" t="s">
        <v>844</v>
      </c>
      <c r="C13" s="543">
        <f t="shared" si="0"/>
        <v>0.01</v>
      </c>
      <c r="D13" s="543">
        <v>0.01</v>
      </c>
      <c r="E13" s="543"/>
      <c r="F13" s="545"/>
      <c r="G13" s="389" t="s">
        <v>845</v>
      </c>
      <c r="H13" s="168" t="s">
        <v>846</v>
      </c>
      <c r="I13" s="575"/>
    </row>
    <row r="14" spans="1:9" ht="45">
      <c r="A14" s="110">
        <v>4</v>
      </c>
      <c r="B14" s="387" t="s">
        <v>847</v>
      </c>
      <c r="C14" s="543">
        <f t="shared" si="0"/>
        <v>0.3</v>
      </c>
      <c r="D14" s="543">
        <v>0.3</v>
      </c>
      <c r="E14" s="543"/>
      <c r="F14" s="545"/>
      <c r="G14" s="395" t="s">
        <v>848</v>
      </c>
      <c r="H14" s="168" t="s">
        <v>849</v>
      </c>
      <c r="I14" s="575"/>
    </row>
    <row r="15" spans="1:9">
      <c r="A15" s="154" t="s">
        <v>24</v>
      </c>
      <c r="B15" s="396" t="s">
        <v>1022</v>
      </c>
      <c r="C15" s="544">
        <f>C16</f>
        <v>9.5</v>
      </c>
      <c r="D15" s="544">
        <f>D16</f>
        <v>9.5</v>
      </c>
      <c r="E15" s="544">
        <f>E16</f>
        <v>0</v>
      </c>
      <c r="F15" s="544">
        <f>F16</f>
        <v>0</v>
      </c>
      <c r="G15" s="392"/>
      <c r="H15" s="169"/>
      <c r="I15" s="575"/>
    </row>
    <row r="16" spans="1:9">
      <c r="A16" s="110">
        <v>5</v>
      </c>
      <c r="B16" s="387" t="s">
        <v>1023</v>
      </c>
      <c r="C16" s="543">
        <f t="shared" si="0"/>
        <v>9.5</v>
      </c>
      <c r="D16" s="543">
        <v>9.5</v>
      </c>
      <c r="E16" s="543"/>
      <c r="F16" s="545"/>
      <c r="G16" s="395" t="s">
        <v>938</v>
      </c>
      <c r="H16" s="168"/>
      <c r="I16" s="575"/>
    </row>
    <row r="17" spans="1:9">
      <c r="A17" s="154" t="s">
        <v>25</v>
      </c>
      <c r="B17" s="397" t="s">
        <v>21</v>
      </c>
      <c r="C17" s="544">
        <f>SUM(C18:C28)</f>
        <v>10.649999999999999</v>
      </c>
      <c r="D17" s="544">
        <f>SUM(D18:D28)</f>
        <v>10.649999999999999</v>
      </c>
      <c r="E17" s="544"/>
      <c r="F17" s="544"/>
      <c r="G17" s="393"/>
      <c r="H17" s="169"/>
      <c r="I17" s="575"/>
    </row>
    <row r="18" spans="1:9" ht="45">
      <c r="A18" s="110">
        <v>6</v>
      </c>
      <c r="B18" s="387" t="s">
        <v>851</v>
      </c>
      <c r="C18" s="543">
        <f t="shared" si="0"/>
        <v>0.5</v>
      </c>
      <c r="D18" s="543">
        <v>0.5</v>
      </c>
      <c r="E18" s="502"/>
      <c r="F18" s="502"/>
      <c r="G18" s="398" t="s">
        <v>852</v>
      </c>
      <c r="H18" s="168" t="s">
        <v>853</v>
      </c>
      <c r="I18" s="575"/>
    </row>
    <row r="19" spans="1:9" ht="45">
      <c r="A19" s="110">
        <v>7</v>
      </c>
      <c r="B19" s="387" t="s">
        <v>854</v>
      </c>
      <c r="C19" s="543">
        <f t="shared" si="0"/>
        <v>0.2</v>
      </c>
      <c r="D19" s="543">
        <v>0.2</v>
      </c>
      <c r="E19" s="502"/>
      <c r="F19" s="502"/>
      <c r="G19" s="389" t="s">
        <v>855</v>
      </c>
      <c r="H19" s="168" t="s">
        <v>856</v>
      </c>
      <c r="I19" s="575"/>
    </row>
    <row r="20" spans="1:9" ht="45">
      <c r="A20" s="110">
        <v>8</v>
      </c>
      <c r="B20" s="387" t="s">
        <v>857</v>
      </c>
      <c r="C20" s="543">
        <f t="shared" si="0"/>
        <v>0.5</v>
      </c>
      <c r="D20" s="543">
        <v>0.5</v>
      </c>
      <c r="E20" s="502"/>
      <c r="F20" s="502"/>
      <c r="G20" s="389" t="s">
        <v>855</v>
      </c>
      <c r="H20" s="168" t="s">
        <v>858</v>
      </c>
      <c r="I20" s="575"/>
    </row>
    <row r="21" spans="1:9" ht="45">
      <c r="A21" s="110">
        <v>9</v>
      </c>
      <c r="B21" s="387" t="s">
        <v>859</v>
      </c>
      <c r="C21" s="543">
        <f t="shared" si="0"/>
        <v>0.6</v>
      </c>
      <c r="D21" s="543">
        <v>0.6</v>
      </c>
      <c r="E21" s="502"/>
      <c r="F21" s="502"/>
      <c r="G21" s="394" t="s">
        <v>842</v>
      </c>
      <c r="H21" s="168" t="s">
        <v>860</v>
      </c>
      <c r="I21" s="575"/>
    </row>
    <row r="22" spans="1:9" ht="45">
      <c r="A22" s="110">
        <v>10</v>
      </c>
      <c r="B22" s="387" t="s">
        <v>861</v>
      </c>
      <c r="C22" s="543">
        <f t="shared" si="0"/>
        <v>0.5</v>
      </c>
      <c r="D22" s="543">
        <v>0.5</v>
      </c>
      <c r="E22" s="502"/>
      <c r="F22" s="502"/>
      <c r="G22" s="394" t="s">
        <v>842</v>
      </c>
      <c r="H22" s="168" t="s">
        <v>862</v>
      </c>
      <c r="I22" s="575"/>
    </row>
    <row r="23" spans="1:9" ht="45">
      <c r="A23" s="110">
        <v>11</v>
      </c>
      <c r="B23" s="387" t="s">
        <v>863</v>
      </c>
      <c r="C23" s="543">
        <f t="shared" si="0"/>
        <v>1</v>
      </c>
      <c r="D23" s="543">
        <v>1</v>
      </c>
      <c r="E23" s="502"/>
      <c r="F23" s="502"/>
      <c r="G23" s="394" t="s">
        <v>842</v>
      </c>
      <c r="H23" s="168" t="s">
        <v>864</v>
      </c>
      <c r="I23" s="575"/>
    </row>
    <row r="24" spans="1:9" ht="45">
      <c r="A24" s="110">
        <v>12</v>
      </c>
      <c r="B24" s="387" t="s">
        <v>865</v>
      </c>
      <c r="C24" s="543">
        <f t="shared" si="0"/>
        <v>0.3</v>
      </c>
      <c r="D24" s="543">
        <v>0.3</v>
      </c>
      <c r="E24" s="502"/>
      <c r="F24" s="502"/>
      <c r="G24" s="389" t="s">
        <v>866</v>
      </c>
      <c r="H24" s="168" t="s">
        <v>867</v>
      </c>
      <c r="I24" s="575"/>
    </row>
    <row r="25" spans="1:9" ht="45">
      <c r="A25" s="110">
        <v>13</v>
      </c>
      <c r="B25" s="387" t="s">
        <v>868</v>
      </c>
      <c r="C25" s="543">
        <f t="shared" si="0"/>
        <v>0.4</v>
      </c>
      <c r="D25" s="543">
        <v>0.4</v>
      </c>
      <c r="E25" s="502"/>
      <c r="F25" s="502"/>
      <c r="G25" s="389" t="s">
        <v>869</v>
      </c>
      <c r="H25" s="168" t="s">
        <v>870</v>
      </c>
      <c r="I25" s="575"/>
    </row>
    <row r="26" spans="1:9" ht="45">
      <c r="A26" s="110">
        <v>14</v>
      </c>
      <c r="B26" s="387" t="s">
        <v>871</v>
      </c>
      <c r="C26" s="543">
        <f t="shared" si="0"/>
        <v>0.15</v>
      </c>
      <c r="D26" s="543">
        <v>0.15</v>
      </c>
      <c r="E26" s="502"/>
      <c r="F26" s="502"/>
      <c r="G26" s="389" t="s">
        <v>872</v>
      </c>
      <c r="H26" s="168" t="s">
        <v>873</v>
      </c>
      <c r="I26" s="575"/>
    </row>
    <row r="27" spans="1:9" ht="45">
      <c r="A27" s="110">
        <v>15</v>
      </c>
      <c r="B27" s="399" t="s">
        <v>874</v>
      </c>
      <c r="C27" s="543">
        <f t="shared" si="0"/>
        <v>1.2</v>
      </c>
      <c r="D27" s="543">
        <v>1.2</v>
      </c>
      <c r="E27" s="502"/>
      <c r="F27" s="502"/>
      <c r="G27" s="389" t="s">
        <v>840</v>
      </c>
      <c r="H27" s="168" t="s">
        <v>875</v>
      </c>
      <c r="I27" s="575"/>
    </row>
    <row r="28" spans="1:9" ht="60">
      <c r="A28" s="110">
        <v>16</v>
      </c>
      <c r="B28" s="428" t="s">
        <v>876</v>
      </c>
      <c r="C28" s="543">
        <f t="shared" si="0"/>
        <v>5.3</v>
      </c>
      <c r="D28" s="601">
        <v>5.3</v>
      </c>
      <c r="E28" s="602"/>
      <c r="F28" s="602"/>
      <c r="G28" s="90" t="s">
        <v>877</v>
      </c>
      <c r="H28" s="429" t="s">
        <v>878</v>
      </c>
      <c r="I28" s="405"/>
    </row>
    <row r="29" spans="1:9" ht="45">
      <c r="A29" s="154" t="s">
        <v>25</v>
      </c>
      <c r="B29" s="397" t="s">
        <v>26</v>
      </c>
      <c r="C29" s="543">
        <f t="shared" si="0"/>
        <v>1.7710000000000001</v>
      </c>
      <c r="D29" s="544">
        <f>SUM(D30:D34)</f>
        <v>1.7710000000000001</v>
      </c>
      <c r="E29" s="544"/>
      <c r="F29" s="544"/>
      <c r="G29" s="400"/>
      <c r="H29" s="168" t="s">
        <v>843</v>
      </c>
      <c r="I29" s="575"/>
    </row>
    <row r="30" spans="1:9" ht="45">
      <c r="A30" s="110">
        <v>17</v>
      </c>
      <c r="B30" s="387" t="s">
        <v>879</v>
      </c>
      <c r="C30" s="543">
        <f t="shared" si="0"/>
        <v>1.2</v>
      </c>
      <c r="D30" s="543">
        <v>1.2</v>
      </c>
      <c r="E30" s="502"/>
      <c r="F30" s="502"/>
      <c r="G30" s="398" t="s">
        <v>880</v>
      </c>
      <c r="H30" s="168" t="s">
        <v>846</v>
      </c>
      <c r="I30" s="575"/>
    </row>
    <row r="31" spans="1:9" ht="45">
      <c r="A31" s="110">
        <v>18</v>
      </c>
      <c r="B31" s="387" t="s">
        <v>881</v>
      </c>
      <c r="C31" s="543">
        <f t="shared" si="0"/>
        <v>0.4</v>
      </c>
      <c r="D31" s="543">
        <v>0.4</v>
      </c>
      <c r="E31" s="502"/>
      <c r="F31" s="502"/>
      <c r="G31" s="398" t="s">
        <v>880</v>
      </c>
      <c r="H31" s="168" t="s">
        <v>849</v>
      </c>
      <c r="I31" s="575"/>
    </row>
    <row r="32" spans="1:9" ht="45">
      <c r="A32" s="110">
        <v>19</v>
      </c>
      <c r="B32" s="387" t="s">
        <v>882</v>
      </c>
      <c r="C32" s="543">
        <f t="shared" si="0"/>
        <v>0.08</v>
      </c>
      <c r="D32" s="543">
        <v>0.08</v>
      </c>
      <c r="E32" s="502"/>
      <c r="F32" s="502"/>
      <c r="G32" s="398" t="s">
        <v>883</v>
      </c>
      <c r="H32" s="168" t="s">
        <v>850</v>
      </c>
      <c r="I32" s="575"/>
    </row>
    <row r="33" spans="1:9" ht="45">
      <c r="A33" s="110">
        <v>20</v>
      </c>
      <c r="B33" s="387" t="s">
        <v>884</v>
      </c>
      <c r="C33" s="543">
        <f t="shared" si="0"/>
        <v>0.05</v>
      </c>
      <c r="D33" s="543">
        <v>0.05</v>
      </c>
      <c r="E33" s="502"/>
      <c r="F33" s="502"/>
      <c r="G33" s="389" t="s">
        <v>866</v>
      </c>
      <c r="H33" s="168" t="s">
        <v>853</v>
      </c>
      <c r="I33" s="575"/>
    </row>
    <row r="34" spans="1:9" ht="45">
      <c r="A34" s="110">
        <v>21</v>
      </c>
      <c r="B34" s="387" t="s">
        <v>885</v>
      </c>
      <c r="C34" s="543">
        <f t="shared" si="0"/>
        <v>4.1000000000000002E-2</v>
      </c>
      <c r="D34" s="543">
        <v>4.1000000000000002E-2</v>
      </c>
      <c r="E34" s="502"/>
      <c r="F34" s="502"/>
      <c r="G34" s="389" t="s">
        <v>886</v>
      </c>
      <c r="H34" s="168" t="s">
        <v>856</v>
      </c>
      <c r="I34" s="575"/>
    </row>
    <row r="35" spans="1:9" ht="43.5">
      <c r="A35" s="154" t="s">
        <v>112</v>
      </c>
      <c r="B35" s="385" t="s">
        <v>241</v>
      </c>
      <c r="C35" s="544">
        <f t="shared" si="0"/>
        <v>0.06</v>
      </c>
      <c r="D35" s="544">
        <f>SUM(D36:D36)</f>
        <v>0.06</v>
      </c>
      <c r="E35" s="544"/>
      <c r="F35" s="544"/>
      <c r="G35" s="393"/>
      <c r="H35" s="169" t="s">
        <v>858</v>
      </c>
      <c r="I35" s="575"/>
    </row>
    <row r="36" spans="1:9" ht="45">
      <c r="A36" s="110">
        <v>22</v>
      </c>
      <c r="B36" s="399" t="s">
        <v>888</v>
      </c>
      <c r="C36" s="543">
        <f t="shared" si="0"/>
        <v>0.06</v>
      </c>
      <c r="D36" s="543">
        <v>0.06</v>
      </c>
      <c r="E36" s="502"/>
      <c r="F36" s="502"/>
      <c r="G36" s="389" t="s">
        <v>889</v>
      </c>
      <c r="H36" s="168" t="s">
        <v>862</v>
      </c>
      <c r="I36" s="575"/>
    </row>
    <row r="37" spans="1:9">
      <c r="A37" s="154" t="s">
        <v>120</v>
      </c>
      <c r="B37" s="396" t="s">
        <v>391</v>
      </c>
      <c r="C37" s="544">
        <f>C38</f>
        <v>0.2</v>
      </c>
      <c r="D37" s="544">
        <f>D38</f>
        <v>0.2</v>
      </c>
      <c r="E37" s="544">
        <f>E38</f>
        <v>0</v>
      </c>
      <c r="F37" s="544">
        <f>F38</f>
        <v>0</v>
      </c>
      <c r="G37" s="392"/>
      <c r="H37" s="169"/>
      <c r="I37" s="575"/>
    </row>
    <row r="38" spans="1:9" ht="45">
      <c r="A38" s="110">
        <v>23</v>
      </c>
      <c r="B38" s="387" t="s">
        <v>887</v>
      </c>
      <c r="C38" s="543">
        <f>D38+E38+F38</f>
        <v>0.2</v>
      </c>
      <c r="D38" s="543">
        <v>0.2</v>
      </c>
      <c r="E38" s="502"/>
      <c r="F38" s="502"/>
      <c r="G38" s="398" t="s">
        <v>883</v>
      </c>
      <c r="H38" s="168" t="s">
        <v>860</v>
      </c>
      <c r="I38" s="575"/>
    </row>
    <row r="39" spans="1:9">
      <c r="A39" s="154" t="s">
        <v>232</v>
      </c>
      <c r="B39" s="385" t="s">
        <v>722</v>
      </c>
      <c r="C39" s="544">
        <f t="shared" si="0"/>
        <v>0.2</v>
      </c>
      <c r="D39" s="544">
        <f>D40</f>
        <v>0.2</v>
      </c>
      <c r="E39" s="544"/>
      <c r="F39" s="544"/>
      <c r="G39" s="393"/>
      <c r="H39" s="169"/>
      <c r="I39" s="575"/>
    </row>
    <row r="40" spans="1:9" ht="45">
      <c r="A40" s="110">
        <v>24</v>
      </c>
      <c r="B40" s="387" t="s">
        <v>890</v>
      </c>
      <c r="C40" s="543">
        <f t="shared" si="0"/>
        <v>0.2</v>
      </c>
      <c r="D40" s="543">
        <v>0.2</v>
      </c>
      <c r="E40" s="543"/>
      <c r="F40" s="543"/>
      <c r="G40" s="389" t="s">
        <v>886</v>
      </c>
      <c r="H40" s="168" t="s">
        <v>867</v>
      </c>
      <c r="I40" s="575"/>
    </row>
    <row r="41" spans="1:9" ht="28.5">
      <c r="A41" s="154" t="s">
        <v>235</v>
      </c>
      <c r="B41" s="385" t="s">
        <v>891</v>
      </c>
      <c r="C41" s="544">
        <f t="shared" si="0"/>
        <v>0.2</v>
      </c>
      <c r="D41" s="544">
        <f>D42</f>
        <v>0.2</v>
      </c>
      <c r="E41" s="544"/>
      <c r="F41" s="544"/>
      <c r="G41" s="393"/>
      <c r="H41" s="169"/>
      <c r="I41" s="575"/>
    </row>
    <row r="42" spans="1:9" ht="45">
      <c r="A42" s="110">
        <v>25</v>
      </c>
      <c r="B42" s="387" t="s">
        <v>892</v>
      </c>
      <c r="C42" s="543">
        <f t="shared" si="0"/>
        <v>0.2</v>
      </c>
      <c r="D42" s="543">
        <v>0.2</v>
      </c>
      <c r="E42" s="543"/>
      <c r="F42" s="543"/>
      <c r="G42" s="389" t="s">
        <v>893</v>
      </c>
      <c r="H42" s="168" t="s">
        <v>873</v>
      </c>
      <c r="I42" s="575"/>
    </row>
    <row r="43" spans="1:9">
      <c r="A43" s="154" t="s">
        <v>240</v>
      </c>
      <c r="B43" s="348" t="s">
        <v>303</v>
      </c>
      <c r="C43" s="544">
        <f t="shared" si="0"/>
        <v>0.2</v>
      </c>
      <c r="D43" s="544">
        <f>SUM(D44:D44)</f>
        <v>0.2</v>
      </c>
      <c r="E43" s="544"/>
      <c r="F43" s="544"/>
      <c r="G43" s="393"/>
      <c r="H43" s="169"/>
      <c r="I43" s="575"/>
    </row>
    <row r="44" spans="1:9" ht="45">
      <c r="A44" s="110">
        <v>26</v>
      </c>
      <c r="B44" s="387" t="s">
        <v>894</v>
      </c>
      <c r="C44" s="543">
        <f t="shared" si="0"/>
        <v>0.2</v>
      </c>
      <c r="D44" s="543">
        <v>0.2</v>
      </c>
      <c r="E44" s="543"/>
      <c r="F44" s="543"/>
      <c r="G44" s="389" t="s">
        <v>895</v>
      </c>
      <c r="H44" s="168" t="s">
        <v>896</v>
      </c>
      <c r="I44" s="575"/>
    </row>
    <row r="45" spans="1:9" ht="45">
      <c r="A45" s="577">
        <v>26</v>
      </c>
      <c r="B45" s="577" t="s">
        <v>1252</v>
      </c>
      <c r="C45" s="502">
        <f>C43+C41+C39+C37+C35+C29+C17+C11+C9</f>
        <v>15.940999999999997</v>
      </c>
      <c r="D45" s="502">
        <f>D43+D41+D39+D37+D35+D29+D17+D11+D9</f>
        <v>15.940999999999997</v>
      </c>
      <c r="E45" s="502"/>
      <c r="F45" s="502"/>
      <c r="G45" s="386"/>
      <c r="H45" s="168" t="s">
        <v>897</v>
      </c>
      <c r="I45" s="575"/>
    </row>
    <row r="46" spans="1:9" ht="48.75" customHeight="1">
      <c r="A46" s="698"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46" s="699"/>
      <c r="C46" s="699"/>
      <c r="D46" s="700"/>
      <c r="E46" s="699"/>
      <c r="F46" s="699"/>
      <c r="G46" s="699"/>
      <c r="H46" s="699"/>
      <c r="I46" s="699"/>
    </row>
    <row r="47" spans="1:9">
      <c r="A47" s="577" t="s">
        <v>22</v>
      </c>
      <c r="B47" s="391" t="s">
        <v>898</v>
      </c>
      <c r="C47" s="546">
        <f>SUM(C48:C51)</f>
        <v>15.9</v>
      </c>
      <c r="D47" s="546">
        <f>SUM(D48:D51)</f>
        <v>15.9</v>
      </c>
      <c r="E47" s="546">
        <v>0</v>
      </c>
      <c r="F47" s="546">
        <v>0</v>
      </c>
      <c r="G47" s="404"/>
      <c r="H47" s="404"/>
      <c r="I47" s="404"/>
    </row>
    <row r="48" spans="1:9">
      <c r="A48" s="552">
        <v>1</v>
      </c>
      <c r="B48" s="405" t="s">
        <v>899</v>
      </c>
      <c r="C48" s="388">
        <f t="shared" ref="C48:C98" si="1">D48+E48+F48</f>
        <v>3</v>
      </c>
      <c r="D48" s="547">
        <v>3</v>
      </c>
      <c r="E48" s="603"/>
      <c r="F48" s="547"/>
      <c r="G48" s="405" t="s">
        <v>855</v>
      </c>
      <c r="H48" s="604"/>
      <c r="I48" s="405" t="s">
        <v>46</v>
      </c>
    </row>
    <row r="49" spans="1:9">
      <c r="A49" s="552">
        <v>2</v>
      </c>
      <c r="B49" s="405" t="s">
        <v>900</v>
      </c>
      <c r="C49" s="388">
        <f t="shared" si="1"/>
        <v>5</v>
      </c>
      <c r="D49" s="547">
        <v>5</v>
      </c>
      <c r="E49" s="603"/>
      <c r="F49" s="547"/>
      <c r="G49" s="405" t="s">
        <v>901</v>
      </c>
      <c r="H49" s="604"/>
      <c r="I49" s="405" t="s">
        <v>46</v>
      </c>
    </row>
    <row r="50" spans="1:9" ht="30">
      <c r="A50" s="552">
        <v>3</v>
      </c>
      <c r="B50" s="406" t="s">
        <v>902</v>
      </c>
      <c r="C50" s="388">
        <f t="shared" si="1"/>
        <v>0.9</v>
      </c>
      <c r="D50" s="449">
        <v>0.9</v>
      </c>
      <c r="E50" s="449"/>
      <c r="F50" s="548"/>
      <c r="G50" s="394" t="s">
        <v>903</v>
      </c>
      <c r="H50" s="407"/>
      <c r="I50" s="405" t="s">
        <v>46</v>
      </c>
    </row>
    <row r="51" spans="1:9">
      <c r="A51" s="552">
        <v>4</v>
      </c>
      <c r="B51" s="405" t="s">
        <v>904</v>
      </c>
      <c r="C51" s="388">
        <f t="shared" si="1"/>
        <v>7</v>
      </c>
      <c r="D51" s="547">
        <v>7</v>
      </c>
      <c r="E51" s="603"/>
      <c r="F51" s="547"/>
      <c r="G51" s="405" t="s">
        <v>893</v>
      </c>
      <c r="H51" s="604"/>
      <c r="I51" s="405" t="s">
        <v>46</v>
      </c>
    </row>
    <row r="52" spans="1:9">
      <c r="A52" s="553"/>
      <c r="B52" s="408" t="s">
        <v>289</v>
      </c>
      <c r="C52" s="418">
        <f>C53</f>
        <v>8.23</v>
      </c>
      <c r="D52" s="418">
        <f>D53</f>
        <v>8.23</v>
      </c>
      <c r="E52" s="418"/>
      <c r="F52" s="549"/>
      <c r="G52" s="408"/>
      <c r="H52" s="605"/>
      <c r="I52" s="408"/>
    </row>
    <row r="53" spans="1:9" ht="45">
      <c r="A53" s="552">
        <v>5</v>
      </c>
      <c r="B53" s="413" t="s">
        <v>905</v>
      </c>
      <c r="C53" s="388">
        <f t="shared" si="1"/>
        <v>8.23</v>
      </c>
      <c r="D53" s="551">
        <v>8.23</v>
      </c>
      <c r="E53" s="449"/>
      <c r="F53" s="449"/>
      <c r="G53" s="413" t="s">
        <v>906</v>
      </c>
      <c r="H53" s="413"/>
      <c r="I53" s="405" t="s">
        <v>47</v>
      </c>
    </row>
    <row r="54" spans="1:9">
      <c r="A54" s="577" t="s">
        <v>24</v>
      </c>
      <c r="B54" s="391" t="s">
        <v>368</v>
      </c>
      <c r="C54" s="418">
        <f>C55+C56</f>
        <v>0.7</v>
      </c>
      <c r="D54" s="418">
        <f>D55+D56</f>
        <v>0.7</v>
      </c>
      <c r="E54" s="571">
        <v>0</v>
      </c>
      <c r="F54" s="571">
        <v>0</v>
      </c>
      <c r="G54" s="409"/>
      <c r="H54" s="409"/>
      <c r="I54" s="409"/>
    </row>
    <row r="55" spans="1:9">
      <c r="A55" s="552">
        <v>6</v>
      </c>
      <c r="B55" s="405" t="s">
        <v>907</v>
      </c>
      <c r="C55" s="388">
        <f t="shared" si="1"/>
        <v>0.5</v>
      </c>
      <c r="D55" s="547">
        <v>0.5</v>
      </c>
      <c r="E55" s="603"/>
      <c r="F55" s="547"/>
      <c r="G55" s="405" t="s">
        <v>886</v>
      </c>
      <c r="H55" s="405"/>
      <c r="I55" s="405" t="s">
        <v>46</v>
      </c>
    </row>
    <row r="56" spans="1:9">
      <c r="A56" s="552">
        <v>7</v>
      </c>
      <c r="B56" s="405" t="s">
        <v>908</v>
      </c>
      <c r="C56" s="388">
        <f t="shared" si="1"/>
        <v>0.2</v>
      </c>
      <c r="D56" s="547">
        <v>0.2</v>
      </c>
      <c r="E56" s="603"/>
      <c r="F56" s="547"/>
      <c r="G56" s="405" t="s">
        <v>877</v>
      </c>
      <c r="H56" s="405"/>
      <c r="I56" s="405" t="s">
        <v>46</v>
      </c>
    </row>
    <row r="57" spans="1:9">
      <c r="A57" s="577" t="s">
        <v>25</v>
      </c>
      <c r="B57" s="606" t="s">
        <v>21</v>
      </c>
      <c r="C57" s="418">
        <f>SUM(C58:C81)</f>
        <v>15.152000000000003</v>
      </c>
      <c r="D57" s="418">
        <f>SUM(D58:D81)</f>
        <v>15.152000000000003</v>
      </c>
      <c r="E57" s="571">
        <v>0</v>
      </c>
      <c r="F57" s="571">
        <v>0</v>
      </c>
      <c r="G57" s="410"/>
      <c r="H57" s="410"/>
      <c r="I57" s="410"/>
    </row>
    <row r="58" spans="1:9">
      <c r="A58" s="554">
        <v>8</v>
      </c>
      <c r="B58" s="405" t="s">
        <v>909</v>
      </c>
      <c r="C58" s="388">
        <f t="shared" si="1"/>
        <v>1.2E-2</v>
      </c>
      <c r="D58" s="547">
        <v>1.2E-2</v>
      </c>
      <c r="E58" s="603"/>
      <c r="F58" s="547"/>
      <c r="G58" s="405" t="s">
        <v>910</v>
      </c>
      <c r="H58" s="411"/>
      <c r="I58" s="405" t="s">
        <v>46</v>
      </c>
    </row>
    <row r="59" spans="1:9">
      <c r="A59" s="554">
        <v>9</v>
      </c>
      <c r="B59" s="405" t="s">
        <v>911</v>
      </c>
      <c r="C59" s="388">
        <f t="shared" si="1"/>
        <v>3</v>
      </c>
      <c r="D59" s="547">
        <v>3</v>
      </c>
      <c r="E59" s="603"/>
      <c r="F59" s="547"/>
      <c r="G59" s="405" t="s">
        <v>912</v>
      </c>
      <c r="H59" s="411"/>
      <c r="I59" s="405" t="s">
        <v>46</v>
      </c>
    </row>
    <row r="60" spans="1:9">
      <c r="A60" s="554">
        <v>10</v>
      </c>
      <c r="B60" s="405" t="s">
        <v>913</v>
      </c>
      <c r="C60" s="388">
        <f t="shared" si="1"/>
        <v>0.4</v>
      </c>
      <c r="D60" s="547">
        <v>0.4</v>
      </c>
      <c r="E60" s="603"/>
      <c r="F60" s="547"/>
      <c r="G60" s="405" t="s">
        <v>877</v>
      </c>
      <c r="H60" s="411"/>
      <c r="I60" s="405" t="s">
        <v>46</v>
      </c>
    </row>
    <row r="61" spans="1:9">
      <c r="A61" s="554">
        <v>11</v>
      </c>
      <c r="B61" s="405" t="s">
        <v>914</v>
      </c>
      <c r="C61" s="388">
        <f t="shared" si="1"/>
        <v>0.2</v>
      </c>
      <c r="D61" s="547">
        <v>0.2</v>
      </c>
      <c r="E61" s="603"/>
      <c r="F61" s="547"/>
      <c r="G61" s="405" t="s">
        <v>915</v>
      </c>
      <c r="H61" s="411"/>
      <c r="I61" s="405" t="s">
        <v>46</v>
      </c>
    </row>
    <row r="62" spans="1:9">
      <c r="A62" s="554">
        <v>12</v>
      </c>
      <c r="B62" s="405" t="s">
        <v>916</v>
      </c>
      <c r="C62" s="388">
        <f t="shared" si="1"/>
        <v>1</v>
      </c>
      <c r="D62" s="547">
        <v>1</v>
      </c>
      <c r="E62" s="603"/>
      <c r="F62" s="547"/>
      <c r="G62" s="405" t="s">
        <v>886</v>
      </c>
      <c r="H62" s="411"/>
      <c r="I62" s="405" t="s">
        <v>46</v>
      </c>
    </row>
    <row r="63" spans="1:9">
      <c r="A63" s="554">
        <v>13</v>
      </c>
      <c r="B63" s="405" t="s">
        <v>917</v>
      </c>
      <c r="C63" s="388">
        <f t="shared" si="1"/>
        <v>0.25</v>
      </c>
      <c r="D63" s="547">
        <v>0.25</v>
      </c>
      <c r="E63" s="603"/>
      <c r="F63" s="547"/>
      <c r="G63" s="405" t="s">
        <v>880</v>
      </c>
      <c r="H63" s="411"/>
      <c r="I63" s="405" t="s">
        <v>46</v>
      </c>
    </row>
    <row r="64" spans="1:9">
      <c r="A64" s="554">
        <v>14</v>
      </c>
      <c r="B64" s="405" t="s">
        <v>918</v>
      </c>
      <c r="C64" s="388">
        <f t="shared" si="1"/>
        <v>1</v>
      </c>
      <c r="D64" s="547">
        <v>1</v>
      </c>
      <c r="E64" s="603"/>
      <c r="F64" s="547"/>
      <c r="G64" s="405" t="s">
        <v>895</v>
      </c>
      <c r="H64" s="411"/>
      <c r="I64" s="405" t="s">
        <v>46</v>
      </c>
    </row>
    <row r="65" spans="1:9">
      <c r="A65" s="554">
        <v>15</v>
      </c>
      <c r="B65" s="405" t="s">
        <v>919</v>
      </c>
      <c r="C65" s="388">
        <f t="shared" si="1"/>
        <v>1</v>
      </c>
      <c r="D65" s="547">
        <v>1</v>
      </c>
      <c r="E65" s="603"/>
      <c r="F65" s="547"/>
      <c r="G65" s="405" t="s">
        <v>895</v>
      </c>
      <c r="H65" s="411"/>
      <c r="I65" s="405" t="s">
        <v>46</v>
      </c>
    </row>
    <row r="66" spans="1:9">
      <c r="A66" s="554">
        <v>16</v>
      </c>
      <c r="B66" s="405" t="s">
        <v>920</v>
      </c>
      <c r="C66" s="388">
        <f t="shared" si="1"/>
        <v>1.8</v>
      </c>
      <c r="D66" s="547">
        <v>1.8</v>
      </c>
      <c r="E66" s="603"/>
      <c r="F66" s="547"/>
      <c r="G66" s="405" t="s">
        <v>895</v>
      </c>
      <c r="H66" s="411"/>
      <c r="I66" s="405" t="s">
        <v>46</v>
      </c>
    </row>
    <row r="67" spans="1:9">
      <c r="A67" s="554">
        <v>17</v>
      </c>
      <c r="B67" s="405" t="s">
        <v>921</v>
      </c>
      <c r="C67" s="388">
        <f t="shared" si="1"/>
        <v>0.06</v>
      </c>
      <c r="D67" s="547">
        <v>0.06</v>
      </c>
      <c r="E67" s="603"/>
      <c r="F67" s="547"/>
      <c r="G67" s="405" t="s">
        <v>877</v>
      </c>
      <c r="H67" s="411"/>
      <c r="I67" s="405" t="s">
        <v>46</v>
      </c>
    </row>
    <row r="68" spans="1:9">
      <c r="A68" s="554">
        <v>18</v>
      </c>
      <c r="B68" s="405" t="s">
        <v>922</v>
      </c>
      <c r="C68" s="388">
        <f t="shared" si="1"/>
        <v>0.5</v>
      </c>
      <c r="D68" s="547">
        <v>0.5</v>
      </c>
      <c r="E68" s="603"/>
      <c r="F68" s="547"/>
      <c r="G68" s="405" t="s">
        <v>877</v>
      </c>
      <c r="H68" s="411"/>
      <c r="I68" s="405" t="s">
        <v>46</v>
      </c>
    </row>
    <row r="69" spans="1:9">
      <c r="A69" s="554">
        <v>19</v>
      </c>
      <c r="B69" s="405" t="s">
        <v>923</v>
      </c>
      <c r="C69" s="388">
        <f t="shared" si="1"/>
        <v>0.5</v>
      </c>
      <c r="D69" s="547">
        <v>0.5</v>
      </c>
      <c r="E69" s="603"/>
      <c r="F69" s="547"/>
      <c r="G69" s="405" t="s">
        <v>877</v>
      </c>
      <c r="H69" s="411"/>
      <c r="I69" s="405" t="s">
        <v>46</v>
      </c>
    </row>
    <row r="70" spans="1:9">
      <c r="A70" s="554">
        <v>20</v>
      </c>
      <c r="B70" s="412" t="s">
        <v>924</v>
      </c>
      <c r="C70" s="388">
        <f t="shared" si="1"/>
        <v>0.3</v>
      </c>
      <c r="D70" s="449">
        <v>0.3</v>
      </c>
      <c r="E70" s="449"/>
      <c r="F70" s="449"/>
      <c r="G70" s="413" t="s">
        <v>925</v>
      </c>
      <c r="H70" s="412"/>
      <c r="I70" s="405" t="s">
        <v>46</v>
      </c>
    </row>
    <row r="71" spans="1:9">
      <c r="A71" s="554">
        <v>21</v>
      </c>
      <c r="B71" s="412" t="s">
        <v>926</v>
      </c>
      <c r="C71" s="388">
        <f t="shared" si="1"/>
        <v>0.5</v>
      </c>
      <c r="D71" s="449">
        <v>0.5</v>
      </c>
      <c r="E71" s="449"/>
      <c r="F71" s="449"/>
      <c r="G71" s="413" t="s">
        <v>927</v>
      </c>
      <c r="H71" s="412"/>
      <c r="I71" s="405" t="s">
        <v>46</v>
      </c>
    </row>
    <row r="72" spans="1:9">
      <c r="A72" s="554">
        <v>22</v>
      </c>
      <c r="B72" s="412" t="s">
        <v>928</v>
      </c>
      <c r="C72" s="388">
        <f t="shared" si="1"/>
        <v>0.27</v>
      </c>
      <c r="D72" s="449">
        <v>0.27</v>
      </c>
      <c r="E72" s="449"/>
      <c r="F72" s="449"/>
      <c r="G72" s="413" t="s">
        <v>929</v>
      </c>
      <c r="H72" s="412"/>
      <c r="I72" s="405" t="s">
        <v>46</v>
      </c>
    </row>
    <row r="73" spans="1:9">
      <c r="A73" s="554">
        <v>23</v>
      </c>
      <c r="B73" s="412" t="s">
        <v>930</v>
      </c>
      <c r="C73" s="388">
        <f t="shared" si="1"/>
        <v>0.25</v>
      </c>
      <c r="D73" s="449">
        <v>0.25</v>
      </c>
      <c r="E73" s="449"/>
      <c r="F73" s="449"/>
      <c r="G73" s="413" t="s">
        <v>931</v>
      </c>
      <c r="H73" s="412"/>
      <c r="I73" s="405" t="s">
        <v>46</v>
      </c>
    </row>
    <row r="74" spans="1:9">
      <c r="A74" s="554">
        <v>24</v>
      </c>
      <c r="B74" s="412" t="s">
        <v>932</v>
      </c>
      <c r="C74" s="388">
        <f t="shared" si="1"/>
        <v>0.45</v>
      </c>
      <c r="D74" s="449">
        <v>0.45</v>
      </c>
      <c r="E74" s="449"/>
      <c r="F74" s="449"/>
      <c r="G74" s="413" t="s">
        <v>840</v>
      </c>
      <c r="H74" s="412"/>
      <c r="I74" s="405" t="s">
        <v>46</v>
      </c>
    </row>
    <row r="75" spans="1:9" ht="30">
      <c r="A75" s="554">
        <v>25</v>
      </c>
      <c r="B75" s="413" t="s">
        <v>933</v>
      </c>
      <c r="C75" s="388">
        <f t="shared" si="1"/>
        <v>0.71</v>
      </c>
      <c r="D75" s="449">
        <v>0.71</v>
      </c>
      <c r="E75" s="449"/>
      <c r="F75" s="449"/>
      <c r="G75" s="413" t="s">
        <v>934</v>
      </c>
      <c r="H75" s="412"/>
      <c r="I75" s="405" t="s">
        <v>46</v>
      </c>
    </row>
    <row r="76" spans="1:9" ht="30">
      <c r="A76" s="554">
        <v>26</v>
      </c>
      <c r="B76" s="413" t="s">
        <v>935</v>
      </c>
      <c r="C76" s="388">
        <f t="shared" si="1"/>
        <v>0.5</v>
      </c>
      <c r="D76" s="449">
        <v>0.5</v>
      </c>
      <c r="E76" s="449"/>
      <c r="F76" s="449"/>
      <c r="G76" s="413" t="s">
        <v>936</v>
      </c>
      <c r="H76" s="412"/>
      <c r="I76" s="405" t="s">
        <v>46</v>
      </c>
    </row>
    <row r="77" spans="1:9">
      <c r="A77" s="554">
        <v>27</v>
      </c>
      <c r="B77" s="420" t="s">
        <v>937</v>
      </c>
      <c r="C77" s="388">
        <f t="shared" si="1"/>
        <v>0.8</v>
      </c>
      <c r="D77" s="422">
        <v>0.8</v>
      </c>
      <c r="E77" s="421"/>
      <c r="F77" s="423"/>
      <c r="G77" s="424" t="s">
        <v>938</v>
      </c>
      <c r="H77" s="572"/>
      <c r="I77" s="405" t="s">
        <v>47</v>
      </c>
    </row>
    <row r="78" spans="1:9">
      <c r="A78" s="554">
        <v>28</v>
      </c>
      <c r="B78" s="425" t="s">
        <v>939</v>
      </c>
      <c r="C78" s="388">
        <f t="shared" si="1"/>
        <v>0.3</v>
      </c>
      <c r="D78" s="422">
        <v>0.3</v>
      </c>
      <c r="E78" s="421"/>
      <c r="F78" s="423"/>
      <c r="G78" s="424" t="s">
        <v>940</v>
      </c>
      <c r="H78" s="693"/>
      <c r="I78" s="405" t="s">
        <v>47</v>
      </c>
    </row>
    <row r="79" spans="1:9">
      <c r="A79" s="554">
        <v>29</v>
      </c>
      <c r="B79" s="425" t="s">
        <v>941</v>
      </c>
      <c r="C79" s="388">
        <f t="shared" si="1"/>
        <v>0.52</v>
      </c>
      <c r="D79" s="421">
        <v>0.52</v>
      </c>
      <c r="E79" s="421"/>
      <c r="F79" s="421"/>
      <c r="G79" s="426" t="s">
        <v>940</v>
      </c>
      <c r="H79" s="693"/>
      <c r="I79" s="405" t="s">
        <v>47</v>
      </c>
    </row>
    <row r="80" spans="1:9" ht="30">
      <c r="A80" s="554">
        <v>30</v>
      </c>
      <c r="B80" s="572" t="s">
        <v>942</v>
      </c>
      <c r="C80" s="388">
        <f t="shared" si="1"/>
        <v>0.8</v>
      </c>
      <c r="D80" s="427">
        <v>0.8</v>
      </c>
      <c r="E80" s="421"/>
      <c r="F80" s="421"/>
      <c r="G80" s="426" t="s">
        <v>943</v>
      </c>
      <c r="H80" s="572"/>
      <c r="I80" s="405" t="s">
        <v>47</v>
      </c>
    </row>
    <row r="81" spans="1:9">
      <c r="A81" s="554">
        <v>31</v>
      </c>
      <c r="B81" s="428" t="s">
        <v>944</v>
      </c>
      <c r="C81" s="388">
        <f t="shared" si="1"/>
        <v>0.03</v>
      </c>
      <c r="D81" s="89">
        <v>0.03</v>
      </c>
      <c r="E81" s="421"/>
      <c r="F81" s="421"/>
      <c r="G81" s="90" t="s">
        <v>877</v>
      </c>
      <c r="H81" s="429"/>
      <c r="I81" s="405" t="s">
        <v>46</v>
      </c>
    </row>
    <row r="82" spans="1:9">
      <c r="A82" s="555"/>
      <c r="B82" s="430" t="s">
        <v>26</v>
      </c>
      <c r="C82" s="431">
        <f>SUM(C83:C85)</f>
        <v>5.23</v>
      </c>
      <c r="D82" s="431">
        <f>SUM(D83:D85)</f>
        <v>5.23</v>
      </c>
      <c r="E82" s="431"/>
      <c r="F82" s="431"/>
      <c r="G82" s="244"/>
      <c r="H82" s="432"/>
      <c r="I82" s="408"/>
    </row>
    <row r="83" spans="1:9" ht="45">
      <c r="A83" s="554">
        <v>32</v>
      </c>
      <c r="B83" s="412" t="s">
        <v>945</v>
      </c>
      <c r="C83" s="388">
        <f t="shared" si="1"/>
        <v>2.39</v>
      </c>
      <c r="D83" s="449">
        <v>2.39</v>
      </c>
      <c r="E83" s="449"/>
      <c r="F83" s="449"/>
      <c r="G83" s="413" t="s">
        <v>946</v>
      </c>
      <c r="H83" s="412"/>
      <c r="I83" s="405" t="s">
        <v>46</v>
      </c>
    </row>
    <row r="84" spans="1:9" ht="45">
      <c r="A84" s="554">
        <v>33</v>
      </c>
      <c r="B84" s="412" t="s">
        <v>947</v>
      </c>
      <c r="C84" s="388">
        <f t="shared" si="1"/>
        <v>1.24</v>
      </c>
      <c r="D84" s="449">
        <v>1.24</v>
      </c>
      <c r="E84" s="449"/>
      <c r="F84" s="449"/>
      <c r="G84" s="413" t="s">
        <v>948</v>
      </c>
      <c r="H84" s="412"/>
      <c r="I84" s="405" t="s">
        <v>46</v>
      </c>
    </row>
    <row r="85" spans="1:9" ht="30">
      <c r="A85" s="554">
        <v>34</v>
      </c>
      <c r="B85" s="412" t="s">
        <v>949</v>
      </c>
      <c r="C85" s="388">
        <f t="shared" si="1"/>
        <v>1.6</v>
      </c>
      <c r="D85" s="449">
        <v>1.6</v>
      </c>
      <c r="E85" s="449"/>
      <c r="F85" s="449"/>
      <c r="G85" s="413" t="s">
        <v>950</v>
      </c>
      <c r="H85" s="412"/>
      <c r="I85" s="405" t="s">
        <v>46</v>
      </c>
    </row>
    <row r="86" spans="1:9">
      <c r="A86" s="554"/>
      <c r="B86" s="607" t="s">
        <v>263</v>
      </c>
      <c r="C86" s="550">
        <f>SUM(C87:C88)</f>
        <v>5.82</v>
      </c>
      <c r="D86" s="550">
        <f>SUM(D87:D88)</f>
        <v>5.82</v>
      </c>
      <c r="E86" s="573">
        <v>0</v>
      </c>
      <c r="F86" s="573">
        <v>0</v>
      </c>
      <c r="G86" s="414"/>
      <c r="H86" s="414"/>
      <c r="I86" s="405"/>
    </row>
    <row r="87" spans="1:9" ht="30">
      <c r="A87" s="554">
        <v>35</v>
      </c>
      <c r="B87" s="412" t="s">
        <v>951</v>
      </c>
      <c r="C87" s="388">
        <f t="shared" si="1"/>
        <v>3.3</v>
      </c>
      <c r="D87" s="449">
        <v>3.3</v>
      </c>
      <c r="E87" s="449"/>
      <c r="F87" s="449"/>
      <c r="G87" s="413" t="s">
        <v>952</v>
      </c>
      <c r="H87" s="412"/>
      <c r="I87" s="405" t="s">
        <v>46</v>
      </c>
    </row>
    <row r="88" spans="1:9" ht="105">
      <c r="A88" s="554">
        <v>36</v>
      </c>
      <c r="B88" s="412" t="s">
        <v>953</v>
      </c>
      <c r="C88" s="388">
        <f t="shared" si="1"/>
        <v>2.52</v>
      </c>
      <c r="D88" s="449">
        <v>2.52</v>
      </c>
      <c r="E88" s="449"/>
      <c r="F88" s="449"/>
      <c r="G88" s="413" t="s">
        <v>954</v>
      </c>
      <c r="H88" s="412"/>
      <c r="I88" s="405" t="s">
        <v>46</v>
      </c>
    </row>
    <row r="89" spans="1:9">
      <c r="A89" s="608" t="s">
        <v>120</v>
      </c>
      <c r="B89" s="609" t="s">
        <v>241</v>
      </c>
      <c r="C89" s="418">
        <f>SUM(C90:C93)</f>
        <v>0.95</v>
      </c>
      <c r="D89" s="418">
        <f>SUM(D90:D93)</f>
        <v>0.95</v>
      </c>
      <c r="E89" s="571">
        <v>0</v>
      </c>
      <c r="F89" s="571">
        <v>0</v>
      </c>
      <c r="G89" s="409"/>
      <c r="H89" s="409"/>
      <c r="I89" s="405"/>
    </row>
    <row r="90" spans="1:9">
      <c r="A90" s="552">
        <v>37</v>
      </c>
      <c r="B90" s="405" t="s">
        <v>955</v>
      </c>
      <c r="C90" s="388">
        <f t="shared" si="1"/>
        <v>0.25</v>
      </c>
      <c r="D90" s="547">
        <v>0.25</v>
      </c>
      <c r="E90" s="603"/>
      <c r="F90" s="547"/>
      <c r="G90" s="405" t="s">
        <v>877</v>
      </c>
      <c r="H90" s="411"/>
      <c r="I90" s="405" t="s">
        <v>46</v>
      </c>
    </row>
    <row r="91" spans="1:9">
      <c r="A91" s="552">
        <v>38</v>
      </c>
      <c r="B91" s="405" t="s">
        <v>956</v>
      </c>
      <c r="C91" s="388">
        <f t="shared" si="1"/>
        <v>0.25</v>
      </c>
      <c r="D91" s="547">
        <v>0.25</v>
      </c>
      <c r="E91" s="603"/>
      <c r="F91" s="547"/>
      <c r="G91" s="405" t="s">
        <v>877</v>
      </c>
      <c r="H91" s="411"/>
      <c r="I91" s="405" t="s">
        <v>46</v>
      </c>
    </row>
    <row r="92" spans="1:9">
      <c r="A92" s="552">
        <v>39</v>
      </c>
      <c r="B92" s="405" t="s">
        <v>957</v>
      </c>
      <c r="C92" s="388">
        <f t="shared" si="1"/>
        <v>0.25</v>
      </c>
      <c r="D92" s="547">
        <v>0.25</v>
      </c>
      <c r="E92" s="603"/>
      <c r="F92" s="547"/>
      <c r="G92" s="405" t="s">
        <v>877</v>
      </c>
      <c r="H92" s="411"/>
      <c r="I92" s="405" t="s">
        <v>46</v>
      </c>
    </row>
    <row r="93" spans="1:9">
      <c r="A93" s="552">
        <v>40</v>
      </c>
      <c r="B93" s="428" t="s">
        <v>958</v>
      </c>
      <c r="C93" s="388">
        <f t="shared" si="1"/>
        <v>0.2</v>
      </c>
      <c r="D93" s="89">
        <v>0.2</v>
      </c>
      <c r="E93" s="433"/>
      <c r="F93" s="433"/>
      <c r="G93" s="424" t="s">
        <v>915</v>
      </c>
      <c r="H93" s="572"/>
      <c r="I93" s="405" t="s">
        <v>47</v>
      </c>
    </row>
    <row r="94" spans="1:9">
      <c r="A94" s="608" t="s">
        <v>232</v>
      </c>
      <c r="B94" s="609" t="s">
        <v>722</v>
      </c>
      <c r="C94" s="418">
        <f>SUM(C95:C96)</f>
        <v>1.7999999999999998</v>
      </c>
      <c r="D94" s="418">
        <f>SUM(D95:D96)</f>
        <v>1.7999999999999998</v>
      </c>
      <c r="E94" s="571">
        <v>0</v>
      </c>
      <c r="F94" s="571">
        <v>0</v>
      </c>
      <c r="G94" s="409"/>
      <c r="H94" s="409"/>
      <c r="I94" s="405"/>
    </row>
    <row r="95" spans="1:9">
      <c r="A95" s="552">
        <v>41</v>
      </c>
      <c r="B95" s="405" t="s">
        <v>959</v>
      </c>
      <c r="C95" s="388">
        <f t="shared" si="1"/>
        <v>1.2</v>
      </c>
      <c r="D95" s="547">
        <v>1.2</v>
      </c>
      <c r="E95" s="603"/>
      <c r="F95" s="547"/>
      <c r="G95" s="405" t="s">
        <v>912</v>
      </c>
      <c r="H95" s="411"/>
      <c r="I95" s="405" t="s">
        <v>46</v>
      </c>
    </row>
    <row r="96" spans="1:9">
      <c r="A96" s="552">
        <v>42</v>
      </c>
      <c r="B96" s="420" t="s">
        <v>960</v>
      </c>
      <c r="C96" s="388">
        <f t="shared" si="1"/>
        <v>0.6</v>
      </c>
      <c r="D96" s="422">
        <v>0.6</v>
      </c>
      <c r="E96" s="433"/>
      <c r="F96" s="433"/>
      <c r="G96" s="424" t="s">
        <v>938</v>
      </c>
      <c r="H96" s="434"/>
      <c r="I96" s="405" t="s">
        <v>47</v>
      </c>
    </row>
    <row r="97" spans="1:9">
      <c r="A97" s="608" t="s">
        <v>235</v>
      </c>
      <c r="B97" s="609" t="s">
        <v>121</v>
      </c>
      <c r="C97" s="418">
        <f>C98</f>
        <v>1.5</v>
      </c>
      <c r="D97" s="418">
        <f>D98</f>
        <v>1.5</v>
      </c>
      <c r="E97" s="571">
        <v>0</v>
      </c>
      <c r="F97" s="571">
        <v>0</v>
      </c>
      <c r="G97" s="409"/>
      <c r="H97" s="409"/>
      <c r="I97" s="405"/>
    </row>
    <row r="98" spans="1:9">
      <c r="A98" s="556">
        <v>43</v>
      </c>
      <c r="B98" s="415" t="s">
        <v>961</v>
      </c>
      <c r="C98" s="388">
        <f t="shared" si="1"/>
        <v>1.5</v>
      </c>
      <c r="D98" s="551">
        <v>1.5</v>
      </c>
      <c r="E98" s="610"/>
      <c r="F98" s="551"/>
      <c r="G98" s="415" t="s">
        <v>895</v>
      </c>
      <c r="H98" s="416"/>
      <c r="I98" s="405" t="s">
        <v>46</v>
      </c>
    </row>
    <row r="99" spans="1:9">
      <c r="A99" s="557">
        <v>43</v>
      </c>
      <c r="B99" s="611" t="s">
        <v>962</v>
      </c>
      <c r="C99" s="550">
        <v>55.28</v>
      </c>
      <c r="D99" s="550">
        <v>55.28</v>
      </c>
      <c r="E99" s="573">
        <v>0</v>
      </c>
      <c r="F99" s="573">
        <v>0</v>
      </c>
      <c r="G99" s="415"/>
      <c r="H99" s="416"/>
      <c r="I99" s="415"/>
    </row>
    <row r="100" spans="1:9">
      <c r="A100" s="417">
        <f>A99+A45</f>
        <v>69</v>
      </c>
      <c r="B100" s="575" t="s">
        <v>50</v>
      </c>
      <c r="C100" s="418">
        <f>C99+C45</f>
        <v>71.221000000000004</v>
      </c>
      <c r="D100" s="418">
        <f>D99+D45</f>
        <v>71.221000000000004</v>
      </c>
      <c r="E100" s="418">
        <f>E99+E45</f>
        <v>0</v>
      </c>
      <c r="F100" s="418">
        <f>F99+F45</f>
        <v>0</v>
      </c>
      <c r="G100" s="419"/>
      <c r="H100" s="167"/>
      <c r="I100" s="167"/>
    </row>
    <row r="101" spans="1:9">
      <c r="A101" s="170"/>
      <c r="B101" s="171"/>
      <c r="C101" s="170"/>
      <c r="D101" s="172"/>
      <c r="E101" s="170"/>
      <c r="F101" s="170"/>
      <c r="G101" s="171"/>
      <c r="H101" s="173" t="s">
        <v>41</v>
      </c>
      <c r="I101" s="173"/>
    </row>
  </sheetData>
  <mergeCells count="12">
    <mergeCell ref="H78:H79"/>
    <mergeCell ref="I5:I6"/>
    <mergeCell ref="A8:I8"/>
    <mergeCell ref="A46:I46"/>
    <mergeCell ref="A1:I1"/>
    <mergeCell ref="A2:I2"/>
    <mergeCell ref="A5:A6"/>
    <mergeCell ref="B5:B6"/>
    <mergeCell ref="C5:C6"/>
    <mergeCell ref="D5:F5"/>
    <mergeCell ref="G5:G6"/>
    <mergeCell ref="H5:H6"/>
  </mergeCells>
  <phoneticPr fontId="0" type="noConversion"/>
  <printOptions horizontalCentered="1"/>
  <pageMargins left="0.25" right="0.3" top="0.69" bottom="0.44" header="0.16" footer="0.2"/>
  <pageSetup paperSize="9" orientation="landscape" blackAndWhite="1" r:id="rId1"/>
  <headerFooter alignWithMargins="0">
    <oddFooter>&amp;R&amp;P</oddFooter>
  </headerFooter>
  <drawing r:id="rId2"/>
</worksheet>
</file>

<file path=xl/worksheets/sheet12.xml><?xml version="1.0" encoding="utf-8"?>
<worksheet xmlns="http://schemas.openxmlformats.org/spreadsheetml/2006/main" xmlns:r="http://schemas.openxmlformats.org/officeDocument/2006/relationships">
  <dimension ref="A1:I22"/>
  <sheetViews>
    <sheetView workbookViewId="0">
      <selection activeCell="G13" sqref="G13"/>
    </sheetView>
  </sheetViews>
  <sheetFormatPr defaultColWidth="7.85546875" defaultRowHeight="12.75"/>
  <cols>
    <col min="1" max="1" width="4.7109375" style="9" customWidth="1"/>
    <col min="2" max="2" width="28.85546875" style="2" customWidth="1"/>
    <col min="3" max="3" width="10.7109375" style="10" customWidth="1"/>
    <col min="4" max="4" width="7.5703125" style="10" customWidth="1"/>
    <col min="5" max="6" width="7.5703125" style="2" customWidth="1"/>
    <col min="7" max="7" width="29.7109375" style="2" customWidth="1"/>
    <col min="8" max="8" width="32.85546875" style="2" customWidth="1"/>
    <col min="9" max="9" width="7.7109375" style="3" customWidth="1"/>
    <col min="10" max="16384" width="7.85546875" style="3"/>
  </cols>
  <sheetData>
    <row r="1" spans="1:9" ht="36" customHeight="1">
      <c r="A1" s="618" t="s">
        <v>55</v>
      </c>
      <c r="B1" s="618"/>
      <c r="C1" s="618"/>
      <c r="D1" s="618"/>
      <c r="E1" s="618"/>
      <c r="F1" s="618"/>
      <c r="G1" s="618"/>
      <c r="H1" s="618"/>
    </row>
    <row r="2" spans="1:9" ht="18" customHeight="1">
      <c r="A2" s="623" t="str">
        <f>'Tong '!A2:H2</f>
        <v>( Kèm theo Văn bản số …….../STNMT-QHGĐ ngày ….. tháng ….. năm 2017 của Sở Tài nguyên và Môi trường tỉnh Hà Tĩnh)</v>
      </c>
      <c r="B2" s="623"/>
      <c r="C2" s="623"/>
      <c r="D2" s="623"/>
      <c r="E2" s="623"/>
      <c r="F2" s="623"/>
      <c r="G2" s="623"/>
      <c r="H2" s="623"/>
    </row>
    <row r="3" spans="1:9" ht="9" customHeight="1">
      <c r="A3" s="70"/>
      <c r="B3" s="70"/>
      <c r="C3" s="70"/>
      <c r="D3" s="70"/>
      <c r="E3" s="70"/>
      <c r="F3" s="70"/>
      <c r="G3" s="70"/>
      <c r="H3" s="70"/>
    </row>
    <row r="5" spans="1:9" ht="14.25">
      <c r="A5" s="644" t="s">
        <v>0</v>
      </c>
      <c r="B5" s="645" t="s">
        <v>8</v>
      </c>
      <c r="C5" s="646" t="s">
        <v>6</v>
      </c>
      <c r="D5" s="622" t="s">
        <v>33</v>
      </c>
      <c r="E5" s="622"/>
      <c r="F5" s="622"/>
      <c r="G5" s="647" t="s">
        <v>40</v>
      </c>
      <c r="H5" s="639" t="s">
        <v>34</v>
      </c>
      <c r="I5" s="639" t="s">
        <v>27</v>
      </c>
    </row>
    <row r="6" spans="1:9" ht="62.25" customHeight="1">
      <c r="A6" s="644"/>
      <c r="B6" s="645"/>
      <c r="C6" s="646"/>
      <c r="D6" s="209" t="s">
        <v>3</v>
      </c>
      <c r="E6" s="209" t="s">
        <v>1</v>
      </c>
      <c r="F6" s="209" t="s">
        <v>2</v>
      </c>
      <c r="G6" s="648"/>
      <c r="H6" s="639"/>
      <c r="I6" s="639"/>
    </row>
    <row r="7" spans="1:9" ht="30">
      <c r="A7" s="317">
        <v>-1</v>
      </c>
      <c r="B7" s="317">
        <v>-2</v>
      </c>
      <c r="C7" s="317" t="s">
        <v>35</v>
      </c>
      <c r="D7" s="317">
        <v>-4</v>
      </c>
      <c r="E7" s="317">
        <v>-5</v>
      </c>
      <c r="F7" s="317">
        <v>-6</v>
      </c>
      <c r="G7" s="317">
        <v>-7</v>
      </c>
      <c r="H7" s="317">
        <v>-8</v>
      </c>
      <c r="I7" s="317">
        <v>-9</v>
      </c>
    </row>
    <row r="8" spans="1:9" ht="15">
      <c r="A8" s="640" t="s">
        <v>43</v>
      </c>
      <c r="B8" s="641"/>
      <c r="C8" s="641"/>
      <c r="D8" s="641"/>
      <c r="E8" s="641"/>
      <c r="F8" s="641"/>
      <c r="G8" s="641"/>
      <c r="H8" s="641"/>
      <c r="I8" s="641"/>
    </row>
    <row r="9" spans="1:9" ht="49.5" customHeight="1">
      <c r="A9" s="708"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9" s="709"/>
      <c r="C9" s="709"/>
      <c r="D9" s="709"/>
      <c r="E9" s="709"/>
      <c r="F9" s="709"/>
      <c r="G9" s="709"/>
      <c r="H9" s="709"/>
      <c r="I9" s="710"/>
    </row>
    <row r="10" spans="1:9" ht="14.25">
      <c r="A10" s="107" t="s">
        <v>22</v>
      </c>
      <c r="B10" s="108" t="s">
        <v>61</v>
      </c>
      <c r="C10" s="109">
        <f>SUM(C11:C12)</f>
        <v>4.67</v>
      </c>
      <c r="D10" s="109">
        <f>SUM(D11:D12)</f>
        <v>4.67</v>
      </c>
      <c r="E10" s="109">
        <f>SUM(E11:E12)</f>
        <v>0</v>
      </c>
      <c r="F10" s="109">
        <f>SUM(F11:F12)</f>
        <v>0</v>
      </c>
      <c r="G10" s="108"/>
      <c r="H10" s="108"/>
      <c r="I10" s="108"/>
    </row>
    <row r="11" spans="1:9" ht="30">
      <c r="A11" s="110">
        <v>1</v>
      </c>
      <c r="B11" s="111" t="s">
        <v>575</v>
      </c>
      <c r="C11" s="112">
        <f>SUM(D11:F11)</f>
        <v>4.5</v>
      </c>
      <c r="D11" s="112">
        <v>4.5</v>
      </c>
      <c r="E11" s="113"/>
      <c r="F11" s="112"/>
      <c r="G11" s="110" t="s">
        <v>576</v>
      </c>
      <c r="H11" s="114"/>
      <c r="I11" s="110" t="s">
        <v>577</v>
      </c>
    </row>
    <row r="12" spans="1:9" ht="30">
      <c r="A12" s="110">
        <v>2</v>
      </c>
      <c r="B12" s="111" t="s">
        <v>578</v>
      </c>
      <c r="C12" s="112">
        <f>SUM(D12:F12)</f>
        <v>0.17</v>
      </c>
      <c r="D12" s="112">
        <v>0.17</v>
      </c>
      <c r="E12" s="113"/>
      <c r="F12" s="112"/>
      <c r="G12" s="110" t="s">
        <v>576</v>
      </c>
      <c r="H12" s="114"/>
      <c r="I12" s="110" t="s">
        <v>577</v>
      </c>
    </row>
    <row r="13" spans="1:9" ht="15">
      <c r="A13" s="107" t="s">
        <v>23</v>
      </c>
      <c r="B13" s="108" t="s">
        <v>26</v>
      </c>
      <c r="C13" s="109">
        <f>SUM(C14)</f>
        <v>3.5</v>
      </c>
      <c r="D13" s="109">
        <f>SUM(D14)</f>
        <v>3.5</v>
      </c>
      <c r="E13" s="109">
        <f>SUM(E14)</f>
        <v>0</v>
      </c>
      <c r="F13" s="109">
        <f>SUM(F14)</f>
        <v>0</v>
      </c>
      <c r="G13" s="108"/>
      <c r="H13" s="108"/>
      <c r="I13" s="110"/>
    </row>
    <row r="14" spans="1:9" ht="45">
      <c r="A14" s="115">
        <v>1</v>
      </c>
      <c r="B14" s="111" t="s">
        <v>579</v>
      </c>
      <c r="C14" s="112">
        <f>SUM(D14:F14)</f>
        <v>3.5</v>
      </c>
      <c r="D14" s="116">
        <v>3.5</v>
      </c>
      <c r="E14" s="116"/>
      <c r="F14" s="116"/>
      <c r="G14" s="111" t="s">
        <v>580</v>
      </c>
      <c r="H14" s="111"/>
      <c r="I14" s="110" t="s">
        <v>439</v>
      </c>
    </row>
    <row r="15" spans="1:9" ht="15">
      <c r="A15" s="117" t="s">
        <v>24</v>
      </c>
      <c r="B15" s="108" t="s">
        <v>282</v>
      </c>
      <c r="C15" s="109">
        <f>SUM(C16)</f>
        <v>0.23</v>
      </c>
      <c r="D15" s="109">
        <f>SUM(D16)</f>
        <v>0.23</v>
      </c>
      <c r="E15" s="109">
        <f>SUM(E16)</f>
        <v>0</v>
      </c>
      <c r="F15" s="109">
        <f>SUM(F16)</f>
        <v>0</v>
      </c>
      <c r="G15" s="108"/>
      <c r="H15" s="108"/>
      <c r="I15" s="110"/>
    </row>
    <row r="16" spans="1:9" ht="30">
      <c r="A16" s="115">
        <v>1</v>
      </c>
      <c r="B16" s="111" t="s">
        <v>581</v>
      </c>
      <c r="C16" s="112">
        <f>SUM(D16:F16)</f>
        <v>0.23</v>
      </c>
      <c r="D16" s="116">
        <v>0.23</v>
      </c>
      <c r="E16" s="116"/>
      <c r="F16" s="116"/>
      <c r="G16" s="111" t="s">
        <v>582</v>
      </c>
      <c r="H16" s="111"/>
      <c r="I16" s="110" t="s">
        <v>439</v>
      </c>
    </row>
    <row r="17" spans="1:9" ht="28.5">
      <c r="A17" s="117" t="s">
        <v>25</v>
      </c>
      <c r="B17" s="108" t="s">
        <v>583</v>
      </c>
      <c r="C17" s="109">
        <f>SUM(C18)</f>
        <v>19</v>
      </c>
      <c r="D17" s="109">
        <f>SUM(D18)</f>
        <v>0</v>
      </c>
      <c r="E17" s="109">
        <f>SUM(E18)</f>
        <v>19</v>
      </c>
      <c r="F17" s="109">
        <f>SUM(F18)</f>
        <v>0</v>
      </c>
      <c r="G17" s="108"/>
      <c r="H17" s="108"/>
      <c r="I17" s="110"/>
    </row>
    <row r="18" spans="1:9" ht="15">
      <c r="A18" s="115">
        <v>1</v>
      </c>
      <c r="B18" s="111" t="s">
        <v>584</v>
      </c>
      <c r="C18" s="112">
        <f>SUM(D18:F18)</f>
        <v>19</v>
      </c>
      <c r="D18" s="116"/>
      <c r="E18" s="116">
        <v>19</v>
      </c>
      <c r="F18" s="116"/>
      <c r="G18" s="111" t="s">
        <v>585</v>
      </c>
      <c r="H18" s="111"/>
      <c r="I18" s="110" t="s">
        <v>439</v>
      </c>
    </row>
    <row r="19" spans="1:9" ht="14.25">
      <c r="A19" s="210">
        <v>5</v>
      </c>
      <c r="B19" s="222" t="s">
        <v>5</v>
      </c>
      <c r="C19" s="75">
        <f>SUM(D19:F19)</f>
        <v>27.4</v>
      </c>
      <c r="D19" s="76">
        <f>SUM(D17,D15,D13,D10)</f>
        <v>8.4</v>
      </c>
      <c r="E19" s="76">
        <f>SUM(E17,E15,E13,E10)</f>
        <v>19</v>
      </c>
      <c r="F19" s="76">
        <f>SUM(F17,F15,F13,F10)</f>
        <v>0</v>
      </c>
      <c r="G19" s="213"/>
      <c r="H19" s="77"/>
      <c r="I19" s="77"/>
    </row>
    <row r="20" spans="1:9" ht="14.25">
      <c r="A20" s="210">
        <v>5</v>
      </c>
      <c r="B20" s="222" t="s">
        <v>50</v>
      </c>
      <c r="C20" s="75">
        <f>SUM(C19)</f>
        <v>27.4</v>
      </c>
      <c r="D20" s="75">
        <f>SUM(D19)</f>
        <v>8.4</v>
      </c>
      <c r="E20" s="75">
        <f>SUM(E19)</f>
        <v>19</v>
      </c>
      <c r="F20" s="75">
        <f>SUM(F19)</f>
        <v>0</v>
      </c>
      <c r="G20" s="213"/>
      <c r="H20" s="77"/>
      <c r="I20" s="77"/>
    </row>
    <row r="22" spans="1:9" ht="15.75">
      <c r="E22" s="612" t="s">
        <v>41</v>
      </c>
      <c r="F22" s="612"/>
      <c r="G22" s="612"/>
      <c r="H22" s="612"/>
      <c r="I22" s="612"/>
    </row>
  </sheetData>
  <mergeCells count="12">
    <mergeCell ref="E22:I22"/>
    <mergeCell ref="A9:I9"/>
    <mergeCell ref="A5:A6"/>
    <mergeCell ref="B5:B6"/>
    <mergeCell ref="C5:C6"/>
    <mergeCell ref="D5:F5"/>
    <mergeCell ref="G5:G6"/>
    <mergeCell ref="A1:H1"/>
    <mergeCell ref="A2:H2"/>
    <mergeCell ref="H5:H6"/>
    <mergeCell ref="I5:I6"/>
    <mergeCell ref="A8:I8"/>
  </mergeCells>
  <pageMargins left="0.5" right="0.39" top="0.45" bottom="0.24" header="0.2" footer="0.2"/>
  <pageSetup paperSize="9" orientation="landscape" r:id="rId1"/>
  <drawing r:id="rId2"/>
</worksheet>
</file>

<file path=xl/worksheets/sheet13.xml><?xml version="1.0" encoding="utf-8"?>
<worksheet xmlns="http://schemas.openxmlformats.org/spreadsheetml/2006/main" xmlns:r="http://schemas.openxmlformats.org/officeDocument/2006/relationships">
  <dimension ref="A1:I58"/>
  <sheetViews>
    <sheetView topLeftCell="A25" workbookViewId="0">
      <selection activeCell="H31" sqref="H31"/>
    </sheetView>
  </sheetViews>
  <sheetFormatPr defaultColWidth="7.85546875" defaultRowHeight="12.75"/>
  <cols>
    <col min="1" max="1" width="4.42578125" style="9" bestFit="1" customWidth="1"/>
    <col min="2" max="2" width="36.5703125" style="2" customWidth="1"/>
    <col min="3" max="3" width="9.28515625" style="10" customWidth="1"/>
    <col min="4" max="4" width="7.28515625" style="10" customWidth="1"/>
    <col min="5" max="5" width="9.140625" style="2" customWidth="1"/>
    <col min="6" max="6" width="6.28515625" style="2" customWidth="1"/>
    <col min="7" max="7" width="17.85546875" style="9" customWidth="1"/>
    <col min="8" max="8" width="43.85546875" style="2" customWidth="1"/>
    <col min="9" max="9" width="8.42578125" style="2" customWidth="1"/>
    <col min="10" max="16384" width="7.85546875" style="3"/>
  </cols>
  <sheetData>
    <row r="1" spans="1:9" ht="31.5" customHeight="1">
      <c r="A1" s="618" t="s">
        <v>54</v>
      </c>
      <c r="B1" s="618"/>
      <c r="C1" s="618"/>
      <c r="D1" s="618"/>
      <c r="E1" s="618"/>
      <c r="F1" s="618"/>
      <c r="G1" s="618"/>
      <c r="H1" s="618"/>
      <c r="I1" s="618"/>
    </row>
    <row r="2" spans="1:9" ht="16.5" customHeight="1">
      <c r="A2" s="623" t="str">
        <f>'Tong '!A2:H2</f>
        <v>( Kèm theo Văn bản số …….../STNMT-QHGĐ ngày ….. tháng ….. năm 2017 của Sở Tài nguyên và Môi trường tỉnh Hà Tĩnh)</v>
      </c>
      <c r="B2" s="623"/>
      <c r="C2" s="623"/>
      <c r="D2" s="623"/>
      <c r="E2" s="623"/>
      <c r="F2" s="623"/>
      <c r="G2" s="623"/>
      <c r="H2" s="623"/>
      <c r="I2" s="623"/>
    </row>
    <row r="3" spans="1:9" ht="12" customHeight="1">
      <c r="A3" s="70"/>
      <c r="B3" s="70"/>
      <c r="C3" s="70"/>
      <c r="D3" s="70"/>
      <c r="E3" s="70"/>
      <c r="F3" s="70"/>
      <c r="G3" s="70"/>
      <c r="H3" s="70"/>
      <c r="I3" s="70"/>
    </row>
    <row r="6" spans="1:9" ht="14.25">
      <c r="A6" s="702" t="s">
        <v>0</v>
      </c>
      <c r="B6" s="703" t="s">
        <v>8</v>
      </c>
      <c r="C6" s="704" t="s">
        <v>1241</v>
      </c>
      <c r="D6" s="694" t="s">
        <v>33</v>
      </c>
      <c r="E6" s="694"/>
      <c r="F6" s="694"/>
      <c r="G6" s="706" t="s">
        <v>40</v>
      </c>
      <c r="H6" s="711" t="s">
        <v>963</v>
      </c>
      <c r="I6" s="711" t="s">
        <v>27</v>
      </c>
    </row>
    <row r="7" spans="1:9" ht="14.25">
      <c r="A7" s="702"/>
      <c r="B7" s="703"/>
      <c r="C7" s="704"/>
      <c r="D7" s="118" t="s">
        <v>3</v>
      </c>
      <c r="E7" s="118" t="s">
        <v>1</v>
      </c>
      <c r="F7" s="118" t="s">
        <v>2</v>
      </c>
      <c r="G7" s="707"/>
      <c r="H7" s="711"/>
      <c r="I7" s="711"/>
    </row>
    <row r="8" spans="1:9" ht="45">
      <c r="A8" s="129">
        <v>-1</v>
      </c>
      <c r="B8" s="129">
        <v>-2</v>
      </c>
      <c r="C8" s="129" t="s">
        <v>35</v>
      </c>
      <c r="D8" s="129">
        <v>-4</v>
      </c>
      <c r="E8" s="129">
        <v>-5</v>
      </c>
      <c r="F8" s="129">
        <v>-6</v>
      </c>
      <c r="G8" s="129">
        <v>-7</v>
      </c>
      <c r="H8" s="129">
        <v>-8</v>
      </c>
      <c r="I8" s="129">
        <v>-9</v>
      </c>
    </row>
    <row r="9" spans="1:9" ht="15">
      <c r="A9" s="712" t="s">
        <v>43</v>
      </c>
      <c r="B9" s="713"/>
      <c r="C9" s="713"/>
      <c r="D9" s="713"/>
      <c r="E9" s="713"/>
      <c r="F9" s="713"/>
      <c r="G9" s="713"/>
      <c r="H9" s="713"/>
      <c r="I9" s="713"/>
    </row>
    <row r="10" spans="1:9" s="559" customFormat="1" ht="14.25">
      <c r="A10" s="219" t="s">
        <v>22</v>
      </c>
      <c r="B10" s="219" t="s">
        <v>26</v>
      </c>
      <c r="C10" s="128">
        <f>SUM(C11:C15)</f>
        <v>13.89</v>
      </c>
      <c r="D10" s="128">
        <f>SUM(D11:D15)</f>
        <v>3.8899999999999997</v>
      </c>
      <c r="E10" s="128">
        <f>SUM(E11:E15)</f>
        <v>10</v>
      </c>
      <c r="F10" s="128">
        <f>SUM(F11:F15)</f>
        <v>0</v>
      </c>
      <c r="G10" s="120"/>
      <c r="H10" s="558"/>
      <c r="I10" s="219"/>
    </row>
    <row r="11" spans="1:9" ht="45">
      <c r="A11" s="435">
        <v>1</v>
      </c>
      <c r="B11" s="436" t="s">
        <v>964</v>
      </c>
      <c r="C11" s="437">
        <f>D11+E11+F11</f>
        <v>0.2</v>
      </c>
      <c r="D11" s="437">
        <v>0.2</v>
      </c>
      <c r="E11" s="129"/>
      <c r="F11" s="129"/>
      <c r="G11" s="129" t="s">
        <v>965</v>
      </c>
      <c r="H11" s="125" t="s">
        <v>1230</v>
      </c>
      <c r="I11" s="220"/>
    </row>
    <row r="12" spans="1:9" ht="15">
      <c r="A12" s="435">
        <v>2</v>
      </c>
      <c r="B12" s="438" t="s">
        <v>966</v>
      </c>
      <c r="C12" s="437">
        <f t="shared" ref="C12:C27" si="0">D12+E12+F12</f>
        <v>0.15</v>
      </c>
      <c r="D12" s="439">
        <v>0.15</v>
      </c>
      <c r="E12" s="129"/>
      <c r="F12" s="440"/>
      <c r="G12" s="440" t="s">
        <v>967</v>
      </c>
      <c r="H12" s="436"/>
      <c r="I12" s="220"/>
    </row>
    <row r="13" spans="1:9" ht="45">
      <c r="A13" s="435">
        <v>3</v>
      </c>
      <c r="B13" s="468" t="s">
        <v>979</v>
      </c>
      <c r="C13" s="467">
        <f>D13+E13+F13</f>
        <v>1.2</v>
      </c>
      <c r="D13" s="439">
        <v>1.2</v>
      </c>
      <c r="E13" s="452"/>
      <c r="F13" s="435"/>
      <c r="G13" s="442" t="s">
        <v>980</v>
      </c>
      <c r="H13" s="443" t="s">
        <v>1231</v>
      </c>
      <c r="I13" s="448"/>
    </row>
    <row r="14" spans="1:9" ht="30">
      <c r="A14" s="435">
        <v>4</v>
      </c>
      <c r="B14" s="441" t="s">
        <v>981</v>
      </c>
      <c r="C14" s="437">
        <f>D14+E14+F14</f>
        <v>1.34</v>
      </c>
      <c r="D14" s="439">
        <v>1.34</v>
      </c>
      <c r="E14" s="129"/>
      <c r="F14" s="435"/>
      <c r="G14" s="442" t="s">
        <v>982</v>
      </c>
      <c r="H14" s="443" t="s">
        <v>983</v>
      </c>
      <c r="I14" s="220"/>
    </row>
    <row r="15" spans="1:9" ht="45">
      <c r="A15" s="435">
        <v>5</v>
      </c>
      <c r="B15" s="441" t="s">
        <v>1232</v>
      </c>
      <c r="C15" s="437">
        <f>D15+E15+F15</f>
        <v>11</v>
      </c>
      <c r="D15" s="439">
        <v>1</v>
      </c>
      <c r="E15" s="439">
        <v>10</v>
      </c>
      <c r="F15" s="435"/>
      <c r="G15" s="442" t="s">
        <v>1233</v>
      </c>
      <c r="H15" s="126" t="s">
        <v>1234</v>
      </c>
      <c r="I15" s="220"/>
    </row>
    <row r="16" spans="1:9" s="559" customFormat="1" ht="14.25">
      <c r="A16" s="444" t="s">
        <v>23</v>
      </c>
      <c r="B16" s="445" t="s">
        <v>587</v>
      </c>
      <c r="C16" s="128">
        <f>SUM(C17:C21)</f>
        <v>6.6000000000000005</v>
      </c>
      <c r="D16" s="128">
        <f>SUM(D17:D21)</f>
        <v>6.6000000000000005</v>
      </c>
      <c r="E16" s="128">
        <f>SUM(E17:E21)</f>
        <v>0</v>
      </c>
      <c r="F16" s="128">
        <f>SUM(F17:F21)</f>
        <v>0</v>
      </c>
      <c r="G16" s="466"/>
      <c r="H16" s="451"/>
      <c r="I16" s="219"/>
    </row>
    <row r="17" spans="1:9" ht="30">
      <c r="A17" s="435">
        <v>6</v>
      </c>
      <c r="B17" s="126" t="s">
        <v>968</v>
      </c>
      <c r="C17" s="437">
        <f t="shared" si="0"/>
        <v>0.3</v>
      </c>
      <c r="D17" s="446">
        <v>0.3</v>
      </c>
      <c r="E17" s="129"/>
      <c r="F17" s="435"/>
      <c r="G17" s="440" t="s">
        <v>969</v>
      </c>
      <c r="H17" s="436" t="s">
        <v>1012</v>
      </c>
      <c r="I17" s="220"/>
    </row>
    <row r="18" spans="1:9" ht="30">
      <c r="A18" s="435">
        <v>7</v>
      </c>
      <c r="B18" s="413" t="s">
        <v>970</v>
      </c>
      <c r="C18" s="467">
        <f t="shared" si="0"/>
        <v>0.3</v>
      </c>
      <c r="D18" s="447">
        <v>0.3</v>
      </c>
      <c r="E18" s="452"/>
      <c r="F18" s="435"/>
      <c r="G18" s="449" t="s">
        <v>971</v>
      </c>
      <c r="H18" s="407" t="s">
        <v>1013</v>
      </c>
      <c r="I18" s="448"/>
    </row>
    <row r="19" spans="1:9" ht="45">
      <c r="A19" s="435">
        <v>8</v>
      </c>
      <c r="B19" s="413" t="s">
        <v>972</v>
      </c>
      <c r="C19" s="437">
        <f t="shared" si="0"/>
        <v>0.3</v>
      </c>
      <c r="D19" s="447">
        <v>0.3</v>
      </c>
      <c r="E19" s="129"/>
      <c r="F19" s="435"/>
      <c r="G19" s="449" t="s">
        <v>1235</v>
      </c>
      <c r="H19" s="407" t="s">
        <v>1236</v>
      </c>
      <c r="I19" s="220"/>
    </row>
    <row r="20" spans="1:9" ht="45">
      <c r="A20" s="435">
        <v>9</v>
      </c>
      <c r="B20" s="413" t="s">
        <v>1070</v>
      </c>
      <c r="C20" s="437">
        <f t="shared" si="0"/>
        <v>5.5</v>
      </c>
      <c r="D20" s="447">
        <v>5.5</v>
      </c>
      <c r="E20" s="129"/>
      <c r="F20" s="435"/>
      <c r="G20" s="450" t="s">
        <v>1071</v>
      </c>
      <c r="H20" s="407" t="s">
        <v>1072</v>
      </c>
      <c r="I20" s="220"/>
    </row>
    <row r="21" spans="1:9" ht="30">
      <c r="A21" s="435">
        <v>10</v>
      </c>
      <c r="B21" s="436" t="s">
        <v>973</v>
      </c>
      <c r="C21" s="437">
        <f t="shared" si="0"/>
        <v>0.2</v>
      </c>
      <c r="D21" s="447">
        <v>0.2</v>
      </c>
      <c r="E21" s="129"/>
      <c r="F21" s="435"/>
      <c r="G21" s="449" t="s">
        <v>974</v>
      </c>
      <c r="H21" s="407" t="s">
        <v>1014</v>
      </c>
      <c r="I21" s="220"/>
    </row>
    <row r="22" spans="1:9" ht="15">
      <c r="A22" s="444" t="s">
        <v>24</v>
      </c>
      <c r="B22" s="451" t="s">
        <v>36</v>
      </c>
      <c r="C22" s="128">
        <f>SUM(C23:C24)</f>
        <v>0.52</v>
      </c>
      <c r="D22" s="128">
        <f>SUM(D23:D24)</f>
        <v>0.52</v>
      </c>
      <c r="E22" s="128">
        <f>SUM(E23:E24)</f>
        <v>0</v>
      </c>
      <c r="F22" s="128">
        <f>SUM(F23:F24)</f>
        <v>0</v>
      </c>
      <c r="G22" s="449"/>
      <c r="H22" s="407"/>
      <c r="I22" s="220"/>
    </row>
    <row r="23" spans="1:9" ht="30">
      <c r="A23" s="435">
        <v>11</v>
      </c>
      <c r="B23" s="436" t="s">
        <v>975</v>
      </c>
      <c r="C23" s="437">
        <f t="shared" si="0"/>
        <v>0.3</v>
      </c>
      <c r="D23" s="447">
        <v>0.3</v>
      </c>
      <c r="E23" s="129"/>
      <c r="F23" s="435"/>
      <c r="G23" s="449" t="s">
        <v>974</v>
      </c>
      <c r="H23" s="407" t="s">
        <v>1014</v>
      </c>
      <c r="I23" s="220"/>
    </row>
    <row r="24" spans="1:9" ht="30">
      <c r="A24" s="435">
        <v>12</v>
      </c>
      <c r="B24" s="436" t="s">
        <v>976</v>
      </c>
      <c r="C24" s="437">
        <f t="shared" si="0"/>
        <v>0.22</v>
      </c>
      <c r="D24" s="439">
        <v>0.22</v>
      </c>
      <c r="E24" s="129"/>
      <c r="F24" s="435"/>
      <c r="G24" s="442" t="s">
        <v>977</v>
      </c>
      <c r="H24" s="443" t="s">
        <v>1237</v>
      </c>
      <c r="I24" s="220"/>
    </row>
    <row r="25" spans="1:9" ht="15">
      <c r="A25" s="444" t="s">
        <v>25</v>
      </c>
      <c r="B25" s="451" t="s">
        <v>1073</v>
      </c>
      <c r="C25" s="128">
        <f>SUM(C26:C27)</f>
        <v>1.65</v>
      </c>
      <c r="D25" s="128">
        <f>SUM(D26:D27)</f>
        <v>1.65</v>
      </c>
      <c r="E25" s="128">
        <f>SUM(E26:E27)</f>
        <v>0</v>
      </c>
      <c r="F25" s="128">
        <f>SUM(F26:F27)</f>
        <v>0</v>
      </c>
      <c r="G25" s="442"/>
      <c r="H25" s="443"/>
      <c r="I25" s="220"/>
    </row>
    <row r="26" spans="1:9" ht="30">
      <c r="A26" s="452">
        <v>13</v>
      </c>
      <c r="B26" s="453" t="s">
        <v>1015</v>
      </c>
      <c r="C26" s="449">
        <v>0.15</v>
      </c>
      <c r="D26" s="454">
        <v>0.15</v>
      </c>
      <c r="E26" s="455"/>
      <c r="F26" s="455"/>
      <c r="G26" s="442" t="s">
        <v>1016</v>
      </c>
      <c r="H26" s="442" t="s">
        <v>1238</v>
      </c>
      <c r="I26" s="448"/>
    </row>
    <row r="27" spans="1:9" ht="30">
      <c r="A27" s="435">
        <v>14</v>
      </c>
      <c r="B27" s="413" t="s">
        <v>1074</v>
      </c>
      <c r="C27" s="437">
        <f t="shared" si="0"/>
        <v>1.5</v>
      </c>
      <c r="D27" s="439">
        <v>1.5</v>
      </c>
      <c r="E27" s="129"/>
      <c r="F27" s="435"/>
      <c r="G27" s="442" t="s">
        <v>978</v>
      </c>
      <c r="H27" s="443" t="s">
        <v>1239</v>
      </c>
      <c r="I27" s="220"/>
    </row>
    <row r="28" spans="1:9" ht="15">
      <c r="A28" s="225">
        <v>14</v>
      </c>
      <c r="B28" s="130" t="s">
        <v>1253</v>
      </c>
      <c r="C28" s="128">
        <f>C25+C22+C16+C10</f>
        <v>22.66</v>
      </c>
      <c r="D28" s="128">
        <f>D25+D22+D16+D10</f>
        <v>12.66</v>
      </c>
      <c r="E28" s="128">
        <f>E25+E22+E16+E10</f>
        <v>10</v>
      </c>
      <c r="F28" s="128">
        <f>F25+F22+F16+F10</f>
        <v>0</v>
      </c>
      <c r="G28" s="456"/>
      <c r="H28" s="125"/>
      <c r="I28" s="125"/>
    </row>
    <row r="29" spans="1:9" ht="53.25" customHeight="1">
      <c r="A29" s="714"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29" s="715"/>
      <c r="C29" s="715"/>
      <c r="D29" s="715"/>
      <c r="E29" s="715"/>
      <c r="F29" s="715"/>
      <c r="G29" s="715"/>
      <c r="H29" s="715"/>
      <c r="I29" s="715"/>
    </row>
    <row r="30" spans="1:9" ht="15">
      <c r="A30" s="121" t="s">
        <v>22</v>
      </c>
      <c r="B30" s="121" t="s">
        <v>587</v>
      </c>
      <c r="C30" s="457">
        <f>SUM(C31:C40)</f>
        <v>24.900000000000002</v>
      </c>
      <c r="D30" s="457">
        <f>SUM(D31:D40)</f>
        <v>24.900000000000002</v>
      </c>
      <c r="E30" s="457">
        <f>SUM(E31:E40)</f>
        <v>0</v>
      </c>
      <c r="F30" s="457">
        <f>SUM(F31:F40)</f>
        <v>0</v>
      </c>
      <c r="G30" s="119"/>
      <c r="H30" s="127"/>
      <c r="I30" s="127"/>
    </row>
    <row r="31" spans="1:9" ht="30">
      <c r="A31" s="452">
        <v>1</v>
      </c>
      <c r="B31" s="220" t="s">
        <v>984</v>
      </c>
      <c r="C31" s="458">
        <f>SUM(D31:F31)</f>
        <v>2</v>
      </c>
      <c r="D31" s="437">
        <v>2</v>
      </c>
      <c r="E31" s="435"/>
      <c r="F31" s="452"/>
      <c r="G31" s="129" t="s">
        <v>985</v>
      </c>
      <c r="H31" s="456"/>
      <c r="I31" s="442" t="s">
        <v>46</v>
      </c>
    </row>
    <row r="32" spans="1:9" ht="30">
      <c r="A32" s="452">
        <v>2</v>
      </c>
      <c r="B32" s="220" t="s">
        <v>986</v>
      </c>
      <c r="C32" s="458">
        <f t="shared" ref="C32:C54" si="1">SUM(D32:F32)</f>
        <v>2.2999999999999998</v>
      </c>
      <c r="D32" s="437">
        <v>2.2999999999999998</v>
      </c>
      <c r="E32" s="442"/>
      <c r="F32" s="442"/>
      <c r="G32" s="129" t="s">
        <v>985</v>
      </c>
      <c r="H32" s="456"/>
      <c r="I32" s="442" t="s">
        <v>46</v>
      </c>
    </row>
    <row r="33" spans="1:9" ht="30">
      <c r="A33" s="452">
        <v>3</v>
      </c>
      <c r="B33" s="125" t="s">
        <v>987</v>
      </c>
      <c r="C33" s="458">
        <f t="shared" si="1"/>
        <v>2</v>
      </c>
      <c r="D33" s="437">
        <v>2</v>
      </c>
      <c r="E33" s="125"/>
      <c r="F33" s="125"/>
      <c r="G33" s="456" t="s">
        <v>988</v>
      </c>
      <c r="H33" s="456"/>
      <c r="I33" s="442" t="s">
        <v>46</v>
      </c>
    </row>
    <row r="34" spans="1:9" ht="30">
      <c r="A34" s="452">
        <v>4</v>
      </c>
      <c r="B34" s="126" t="s">
        <v>991</v>
      </c>
      <c r="C34" s="458">
        <f t="shared" si="1"/>
        <v>1</v>
      </c>
      <c r="D34" s="449">
        <v>1</v>
      </c>
      <c r="E34" s="442"/>
      <c r="F34" s="442"/>
      <c r="G34" s="442" t="s">
        <v>988</v>
      </c>
      <c r="H34" s="442"/>
      <c r="I34" s="442" t="s">
        <v>46</v>
      </c>
    </row>
    <row r="35" spans="1:9" ht="30">
      <c r="A35" s="452">
        <v>5</v>
      </c>
      <c r="B35" s="448" t="s">
        <v>992</v>
      </c>
      <c r="C35" s="458">
        <f t="shared" si="1"/>
        <v>1.1000000000000001</v>
      </c>
      <c r="D35" s="454">
        <v>1.1000000000000001</v>
      </c>
      <c r="E35" s="455"/>
      <c r="F35" s="455"/>
      <c r="G35" s="442" t="s">
        <v>993</v>
      </c>
      <c r="H35" s="442"/>
      <c r="I35" s="442" t="s">
        <v>46</v>
      </c>
    </row>
    <row r="36" spans="1:9" ht="30">
      <c r="A36" s="452">
        <v>6</v>
      </c>
      <c r="B36" s="453" t="s">
        <v>994</v>
      </c>
      <c r="C36" s="458">
        <f t="shared" si="1"/>
        <v>3.57</v>
      </c>
      <c r="D36" s="454">
        <v>3.57</v>
      </c>
      <c r="E36" s="455"/>
      <c r="F36" s="455"/>
      <c r="G36" s="442" t="s">
        <v>995</v>
      </c>
      <c r="H36" s="442"/>
      <c r="I36" s="442" t="s">
        <v>46</v>
      </c>
    </row>
    <row r="37" spans="1:9" ht="30">
      <c r="A37" s="452">
        <v>7</v>
      </c>
      <c r="B37" s="459" t="s">
        <v>996</v>
      </c>
      <c r="C37" s="458">
        <f t="shared" si="1"/>
        <v>0.3</v>
      </c>
      <c r="D37" s="446">
        <v>0.3</v>
      </c>
      <c r="E37" s="446"/>
      <c r="F37" s="129"/>
      <c r="G37" s="440" t="s">
        <v>997</v>
      </c>
      <c r="H37" s="438"/>
      <c r="I37" s="442" t="s">
        <v>47</v>
      </c>
    </row>
    <row r="38" spans="1:9" ht="30">
      <c r="A38" s="452">
        <v>8</v>
      </c>
      <c r="B38" s="438" t="s">
        <v>998</v>
      </c>
      <c r="C38" s="458">
        <f t="shared" si="1"/>
        <v>1.68</v>
      </c>
      <c r="D38" s="446">
        <v>1.68</v>
      </c>
      <c r="E38" s="446"/>
      <c r="F38" s="129"/>
      <c r="G38" s="440" t="s">
        <v>999</v>
      </c>
      <c r="H38" s="438"/>
      <c r="I38" s="442" t="s">
        <v>47</v>
      </c>
    </row>
    <row r="39" spans="1:9" ht="15">
      <c r="A39" s="452">
        <v>9</v>
      </c>
      <c r="B39" s="438" t="s">
        <v>1000</v>
      </c>
      <c r="C39" s="458">
        <f t="shared" si="1"/>
        <v>9</v>
      </c>
      <c r="D39" s="446">
        <v>9</v>
      </c>
      <c r="E39" s="446"/>
      <c r="F39" s="129"/>
      <c r="G39" s="440" t="s">
        <v>1001</v>
      </c>
      <c r="H39" s="438"/>
      <c r="I39" s="442" t="s">
        <v>47</v>
      </c>
    </row>
    <row r="40" spans="1:9" ht="30">
      <c r="A40" s="452">
        <v>10</v>
      </c>
      <c r="B40" s="453" t="s">
        <v>994</v>
      </c>
      <c r="C40" s="458">
        <f t="shared" si="1"/>
        <v>1.95</v>
      </c>
      <c r="D40" s="454">
        <v>1.95</v>
      </c>
      <c r="E40" s="455"/>
      <c r="F40" s="455"/>
      <c r="G40" s="442" t="s">
        <v>1002</v>
      </c>
      <c r="H40" s="442"/>
      <c r="I40" s="442" t="s">
        <v>46</v>
      </c>
    </row>
    <row r="41" spans="1:9" ht="15">
      <c r="A41" s="460" t="s">
        <v>23</v>
      </c>
      <c r="B41" s="130" t="s">
        <v>1073</v>
      </c>
      <c r="C41" s="123">
        <f>SUM(C42)</f>
        <v>0.5</v>
      </c>
      <c r="D41" s="123">
        <f>SUM(D42)</f>
        <v>0.5</v>
      </c>
      <c r="E41" s="123">
        <f>SUM(E42)</f>
        <v>0</v>
      </c>
      <c r="F41" s="123">
        <f>SUM(F42)</f>
        <v>0</v>
      </c>
      <c r="G41" s="456"/>
      <c r="H41" s="456"/>
      <c r="I41" s="442"/>
    </row>
    <row r="42" spans="1:9" ht="30">
      <c r="A42" s="452">
        <v>11</v>
      </c>
      <c r="B42" s="125" t="s">
        <v>989</v>
      </c>
      <c r="C42" s="458">
        <f t="shared" si="1"/>
        <v>0.5</v>
      </c>
      <c r="D42" s="458">
        <v>0.5</v>
      </c>
      <c r="E42" s="458"/>
      <c r="F42" s="458"/>
      <c r="G42" s="456" t="s">
        <v>990</v>
      </c>
      <c r="H42" s="456"/>
      <c r="I42" s="442" t="s">
        <v>46</v>
      </c>
    </row>
    <row r="43" spans="1:9" ht="15">
      <c r="A43" s="460" t="s">
        <v>24</v>
      </c>
      <c r="B43" s="461" t="s">
        <v>258</v>
      </c>
      <c r="C43" s="122">
        <f>SUM(C44)</f>
        <v>0.5</v>
      </c>
      <c r="D43" s="122">
        <f>SUM(D44)</f>
        <v>0.5</v>
      </c>
      <c r="E43" s="122">
        <f>SUM(E44)</f>
        <v>0</v>
      </c>
      <c r="F43" s="122">
        <f>SUM(F44)</f>
        <v>0</v>
      </c>
      <c r="G43" s="442"/>
      <c r="H43" s="442"/>
      <c r="I43" s="442"/>
    </row>
    <row r="44" spans="1:9" ht="30">
      <c r="A44" s="452">
        <v>12</v>
      </c>
      <c r="B44" s="413" t="s">
        <v>1003</v>
      </c>
      <c r="C44" s="458">
        <f t="shared" si="1"/>
        <v>0.5</v>
      </c>
      <c r="D44" s="454">
        <v>0.5</v>
      </c>
      <c r="E44" s="462"/>
      <c r="F44" s="454"/>
      <c r="G44" s="442" t="s">
        <v>985</v>
      </c>
      <c r="H44" s="463"/>
      <c r="I44" s="442" t="s">
        <v>46</v>
      </c>
    </row>
    <row r="45" spans="1:9" ht="15">
      <c r="A45" s="460" t="s">
        <v>25</v>
      </c>
      <c r="B45" s="464" t="s">
        <v>738</v>
      </c>
      <c r="C45" s="123">
        <f>SUM(C46:C50)</f>
        <v>7.5</v>
      </c>
      <c r="D45" s="123">
        <f>SUM(D46:D50)</f>
        <v>7.5</v>
      </c>
      <c r="E45" s="123">
        <f>SUM(E46:E50)</f>
        <v>0</v>
      </c>
      <c r="F45" s="123">
        <f>SUM(F46:F50)</f>
        <v>0</v>
      </c>
      <c r="G45" s="442"/>
      <c r="H45" s="463"/>
      <c r="I45" s="442"/>
    </row>
    <row r="46" spans="1:9" ht="30">
      <c r="A46" s="452">
        <v>13</v>
      </c>
      <c r="B46" s="413" t="s">
        <v>1004</v>
      </c>
      <c r="C46" s="458">
        <f t="shared" si="1"/>
        <v>0.4</v>
      </c>
      <c r="D46" s="454">
        <v>0.4</v>
      </c>
      <c r="E46" s="462"/>
      <c r="F46" s="454"/>
      <c r="G46" s="442" t="s">
        <v>985</v>
      </c>
      <c r="H46" s="463"/>
      <c r="I46" s="442" t="s">
        <v>46</v>
      </c>
    </row>
    <row r="47" spans="1:9" ht="30">
      <c r="A47" s="452">
        <v>14</v>
      </c>
      <c r="B47" s="413" t="s">
        <v>1005</v>
      </c>
      <c r="C47" s="458">
        <f t="shared" si="1"/>
        <v>1.2</v>
      </c>
      <c r="D47" s="454">
        <v>1.2</v>
      </c>
      <c r="E47" s="462"/>
      <c r="F47" s="454"/>
      <c r="G47" s="442" t="s">
        <v>985</v>
      </c>
      <c r="H47" s="463"/>
      <c r="I47" s="442" t="s">
        <v>46</v>
      </c>
    </row>
    <row r="48" spans="1:9" ht="30">
      <c r="A48" s="452">
        <v>15</v>
      </c>
      <c r="B48" s="413" t="s">
        <v>1006</v>
      </c>
      <c r="C48" s="458">
        <f t="shared" si="1"/>
        <v>0.4</v>
      </c>
      <c r="D48" s="454">
        <v>0.4</v>
      </c>
      <c r="E48" s="462"/>
      <c r="F48" s="454"/>
      <c r="G48" s="442" t="s">
        <v>985</v>
      </c>
      <c r="H48" s="463"/>
      <c r="I48" s="442" t="s">
        <v>46</v>
      </c>
    </row>
    <row r="49" spans="1:9" ht="30">
      <c r="A49" s="452">
        <v>16</v>
      </c>
      <c r="B49" s="413" t="s">
        <v>1017</v>
      </c>
      <c r="C49" s="458">
        <f t="shared" si="1"/>
        <v>3.5</v>
      </c>
      <c r="D49" s="454">
        <v>3.5</v>
      </c>
      <c r="E49" s="462"/>
      <c r="F49" s="454"/>
      <c r="G49" s="442" t="s">
        <v>985</v>
      </c>
      <c r="H49" s="463"/>
      <c r="I49" s="442" t="s">
        <v>46</v>
      </c>
    </row>
    <row r="50" spans="1:9" ht="30">
      <c r="A50" s="452">
        <v>17</v>
      </c>
      <c r="B50" s="413" t="s">
        <v>1018</v>
      </c>
      <c r="C50" s="458">
        <f t="shared" si="1"/>
        <v>2</v>
      </c>
      <c r="D50" s="454">
        <v>2</v>
      </c>
      <c r="E50" s="462"/>
      <c r="F50" s="454"/>
      <c r="G50" s="442" t="s">
        <v>985</v>
      </c>
      <c r="H50" s="463"/>
      <c r="I50" s="442" t="s">
        <v>46</v>
      </c>
    </row>
    <row r="51" spans="1:9" ht="15">
      <c r="A51" s="460" t="s">
        <v>112</v>
      </c>
      <c r="B51" s="464" t="s">
        <v>1022</v>
      </c>
      <c r="C51" s="123">
        <f>SUM(C52)</f>
        <v>0.7</v>
      </c>
      <c r="D51" s="123">
        <f>SUM(D52)</f>
        <v>0</v>
      </c>
      <c r="E51" s="123">
        <f>SUM(E52)</f>
        <v>0.7</v>
      </c>
      <c r="F51" s="123">
        <f>SUM(F52)</f>
        <v>0</v>
      </c>
      <c r="G51" s="118"/>
      <c r="H51" s="463"/>
      <c r="I51" s="442"/>
    </row>
    <row r="52" spans="1:9" ht="30">
      <c r="A52" s="452">
        <v>18</v>
      </c>
      <c r="B52" s="438" t="s">
        <v>1007</v>
      </c>
      <c r="C52" s="458">
        <f t="shared" si="1"/>
        <v>0.7</v>
      </c>
      <c r="D52" s="437"/>
      <c r="E52" s="437">
        <v>0.7</v>
      </c>
      <c r="F52" s="437"/>
      <c r="G52" s="440" t="s">
        <v>1008</v>
      </c>
      <c r="H52" s="438"/>
      <c r="I52" s="442" t="s">
        <v>47</v>
      </c>
    </row>
    <row r="53" spans="1:9" ht="15">
      <c r="A53" s="460" t="s">
        <v>120</v>
      </c>
      <c r="B53" s="445" t="s">
        <v>1075</v>
      </c>
      <c r="C53" s="465">
        <f>SUM(C54)</f>
        <v>0.02</v>
      </c>
      <c r="D53" s="465">
        <f>SUM(D54)</f>
        <v>0.02</v>
      </c>
      <c r="E53" s="465">
        <f>SUM(E54)</f>
        <v>0</v>
      </c>
      <c r="F53" s="465">
        <f>SUM(F54)</f>
        <v>0</v>
      </c>
      <c r="G53" s="466"/>
      <c r="H53" s="438"/>
      <c r="I53" s="442"/>
    </row>
    <row r="54" spans="1:9" ht="60">
      <c r="A54" s="452">
        <v>19</v>
      </c>
      <c r="B54" s="126" t="s">
        <v>189</v>
      </c>
      <c r="C54" s="458">
        <f t="shared" si="1"/>
        <v>0.02</v>
      </c>
      <c r="D54" s="467">
        <v>0.02</v>
      </c>
      <c r="E54" s="437"/>
      <c r="F54" s="437"/>
      <c r="G54" s="442" t="s">
        <v>1009</v>
      </c>
      <c r="H54" s="126"/>
      <c r="I54" s="442" t="s">
        <v>47</v>
      </c>
    </row>
    <row r="55" spans="1:9" ht="14.25">
      <c r="A55" s="119">
        <v>19</v>
      </c>
      <c r="B55" s="119" t="s">
        <v>962</v>
      </c>
      <c r="C55" s="123">
        <f>C53+C51+C45+C43+C41+C30</f>
        <v>34.120000000000005</v>
      </c>
      <c r="D55" s="123">
        <f>D53+D51+D45+D43+D41+D30</f>
        <v>33.42</v>
      </c>
      <c r="E55" s="123">
        <f>E53+E51+E45+E43+E41+E30</f>
        <v>0.7</v>
      </c>
      <c r="F55" s="123">
        <f>F53+F51+F45+F43+F41+F30</f>
        <v>0</v>
      </c>
      <c r="G55" s="119"/>
      <c r="H55" s="130"/>
      <c r="I55" s="130"/>
    </row>
    <row r="56" spans="1:9" ht="14.25">
      <c r="A56" s="119">
        <f>A55+A28</f>
        <v>33</v>
      </c>
      <c r="B56" s="119" t="s">
        <v>50</v>
      </c>
      <c r="C56" s="123">
        <f>C55+C28</f>
        <v>56.78</v>
      </c>
      <c r="D56" s="123">
        <f>D55+D28</f>
        <v>46.08</v>
      </c>
      <c r="E56" s="123">
        <f>E55+E28</f>
        <v>10.7</v>
      </c>
      <c r="F56" s="123">
        <f>F55+F28</f>
        <v>0</v>
      </c>
      <c r="G56" s="119"/>
      <c r="H56" s="130"/>
      <c r="I56" s="130"/>
    </row>
    <row r="58" spans="1:9" ht="15.75">
      <c r="E58" s="612" t="s">
        <v>41</v>
      </c>
      <c r="F58" s="612"/>
      <c r="G58" s="612"/>
      <c r="H58" s="612"/>
      <c r="I58" s="612"/>
    </row>
  </sheetData>
  <mergeCells count="12">
    <mergeCell ref="A1:I1"/>
    <mergeCell ref="A2:I2"/>
    <mergeCell ref="I6:I7"/>
    <mergeCell ref="A9:I9"/>
    <mergeCell ref="E58:I58"/>
    <mergeCell ref="A29:I29"/>
    <mergeCell ref="A6:A7"/>
    <mergeCell ref="B6:B7"/>
    <mergeCell ref="C6:C7"/>
    <mergeCell ref="D6:F6"/>
    <mergeCell ref="G6:G7"/>
    <mergeCell ref="H6:H7"/>
  </mergeCells>
  <printOptions horizontalCentered="1"/>
  <pageMargins left="0.3" right="0.3" top="0.52" bottom="0.5" header="0.16" footer="0.27"/>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dimension ref="A1:I23"/>
  <sheetViews>
    <sheetView tabSelected="1" workbookViewId="0">
      <selection activeCell="C10" sqref="C10"/>
    </sheetView>
  </sheetViews>
  <sheetFormatPr defaultColWidth="7.85546875" defaultRowHeight="12.75"/>
  <cols>
    <col min="1" max="1" width="10.28515625" style="9" bestFit="1" customWidth="1"/>
    <col min="2" max="2" width="36.28515625" style="2" customWidth="1"/>
    <col min="3" max="3" width="10" style="10" customWidth="1"/>
    <col min="4" max="5" width="6.28515625" style="2" customWidth="1"/>
    <col min="6" max="6" width="15.5703125" style="9" customWidth="1"/>
    <col min="7" max="7" width="14.28515625" style="2" customWidth="1"/>
    <col min="8" max="8" width="37" style="2" customWidth="1"/>
    <col min="9" max="16384" width="7.85546875" style="3"/>
  </cols>
  <sheetData>
    <row r="1" spans="1:9" ht="45.95" customHeight="1">
      <c r="A1" s="618" t="s">
        <v>53</v>
      </c>
      <c r="B1" s="618"/>
      <c r="C1" s="618"/>
      <c r="D1" s="618"/>
      <c r="E1" s="618"/>
      <c r="F1" s="618"/>
      <c r="G1" s="618"/>
      <c r="H1" s="618"/>
    </row>
    <row r="2" spans="1:9" ht="20.25" customHeight="1">
      <c r="A2" s="701" t="str">
        <f>'Tong '!A2:H2</f>
        <v>( Kèm theo Văn bản số …….../STNMT-QHGĐ ngày ….. tháng ….. năm 2017 của Sở Tài nguyên và Môi trường tỉnh Hà Tĩnh)</v>
      </c>
      <c r="B2" s="701"/>
      <c r="C2" s="701"/>
      <c r="D2" s="701"/>
      <c r="E2" s="701"/>
      <c r="F2" s="701"/>
      <c r="G2" s="701"/>
      <c r="H2" s="701"/>
    </row>
    <row r="3" spans="1:9" ht="28.5" customHeight="1"/>
    <row r="5" spans="1:9" ht="14.25" customHeight="1">
      <c r="A5" s="726" t="s">
        <v>0</v>
      </c>
      <c r="B5" s="706" t="s">
        <v>8</v>
      </c>
      <c r="C5" s="728" t="s">
        <v>6</v>
      </c>
      <c r="D5" s="730" t="s">
        <v>33</v>
      </c>
      <c r="E5" s="731"/>
      <c r="F5" s="732"/>
      <c r="G5" s="716" t="s">
        <v>40</v>
      </c>
      <c r="H5" s="718" t="s">
        <v>34</v>
      </c>
      <c r="I5" s="718" t="s">
        <v>27</v>
      </c>
    </row>
    <row r="6" spans="1:9" ht="75.75" customHeight="1">
      <c r="A6" s="727"/>
      <c r="B6" s="707"/>
      <c r="C6" s="729"/>
      <c r="D6" s="118" t="s">
        <v>3</v>
      </c>
      <c r="E6" s="118" t="s">
        <v>1</v>
      </c>
      <c r="F6" s="118" t="s">
        <v>2</v>
      </c>
      <c r="G6" s="717"/>
      <c r="H6" s="719"/>
      <c r="I6" s="719"/>
    </row>
    <row r="7" spans="1:9" ht="30">
      <c r="A7" s="129">
        <v>-1</v>
      </c>
      <c r="B7" s="129">
        <v>-2</v>
      </c>
      <c r="C7" s="129" t="s">
        <v>586</v>
      </c>
      <c r="D7" s="129">
        <v>-4</v>
      </c>
      <c r="E7" s="129">
        <v>-5</v>
      </c>
      <c r="F7" s="129">
        <v>-6</v>
      </c>
      <c r="G7" s="129">
        <v>-7</v>
      </c>
      <c r="H7" s="129">
        <v>-8</v>
      </c>
      <c r="I7" s="129">
        <v>-9</v>
      </c>
    </row>
    <row r="8" spans="1:9" ht="15" customHeight="1">
      <c r="A8" s="720" t="s">
        <v>43</v>
      </c>
      <c r="B8" s="721"/>
      <c r="C8" s="721"/>
      <c r="D8" s="721"/>
      <c r="E8" s="721"/>
      <c r="F8" s="721"/>
      <c r="G8" s="721"/>
      <c r="H8" s="721"/>
      <c r="I8" s="722"/>
    </row>
    <row r="9" spans="1:9" ht="15">
      <c r="A9" s="120" t="s">
        <v>22</v>
      </c>
      <c r="B9" s="121" t="s">
        <v>587</v>
      </c>
      <c r="C9" s="122">
        <f>D9+E9+F9</f>
        <v>1.2</v>
      </c>
      <c r="D9" s="123">
        <f>SUM(D10:D11)</f>
        <v>1.2</v>
      </c>
      <c r="E9" s="123">
        <f>SUM(E10:E11)</f>
        <v>0</v>
      </c>
      <c r="F9" s="123">
        <f>SUM(F10:F11)</f>
        <v>0</v>
      </c>
      <c r="G9" s="124"/>
      <c r="H9" s="125"/>
      <c r="I9" s="125"/>
    </row>
    <row r="10" spans="1:9" ht="78.75" customHeight="1">
      <c r="A10" s="452">
        <v>1</v>
      </c>
      <c r="B10" s="92" t="s">
        <v>588</v>
      </c>
      <c r="C10" s="469">
        <f>SUM(D10:F10)</f>
        <v>0.9</v>
      </c>
      <c r="D10" s="470">
        <v>0.9</v>
      </c>
      <c r="E10" s="467"/>
      <c r="F10" s="467"/>
      <c r="G10" s="471" t="s">
        <v>589</v>
      </c>
      <c r="H10" s="472" t="s">
        <v>590</v>
      </c>
      <c r="I10" s="126"/>
    </row>
    <row r="11" spans="1:9" ht="66.75" customHeight="1">
      <c r="A11" s="452">
        <v>2</v>
      </c>
      <c r="B11" s="92" t="s">
        <v>591</v>
      </c>
      <c r="C11" s="469">
        <f>SUM(D11:F11)</f>
        <v>0.3</v>
      </c>
      <c r="D11" s="469">
        <v>0.3</v>
      </c>
      <c r="E11" s="442"/>
      <c r="F11" s="442"/>
      <c r="G11" s="473" t="s">
        <v>592</v>
      </c>
      <c r="H11" s="472" t="s">
        <v>593</v>
      </c>
      <c r="I11" s="126"/>
    </row>
    <row r="12" spans="1:9" ht="15" customHeight="1">
      <c r="A12" s="225">
        <v>2</v>
      </c>
      <c r="B12" s="119" t="s">
        <v>1253</v>
      </c>
      <c r="C12" s="122">
        <f>SUM(C10:C11)</f>
        <v>1.2</v>
      </c>
      <c r="D12" s="122">
        <f>SUM(D10:D11)</f>
        <v>1.2</v>
      </c>
      <c r="E12" s="122">
        <f>SUM(E10:E11)</f>
        <v>0</v>
      </c>
      <c r="F12" s="122">
        <f>SUM(F10:F11)</f>
        <v>0</v>
      </c>
      <c r="G12" s="127"/>
      <c r="H12" s="125"/>
      <c r="I12" s="125"/>
    </row>
    <row r="13" spans="1:9" ht="45.75" customHeight="1">
      <c r="A13" s="723"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13" s="724"/>
      <c r="C13" s="724"/>
      <c r="D13" s="724"/>
      <c r="E13" s="724"/>
      <c r="F13" s="724"/>
      <c r="G13" s="724"/>
      <c r="H13" s="724"/>
      <c r="I13" s="725"/>
    </row>
    <row r="14" spans="1:9" ht="15">
      <c r="A14" s="120" t="s">
        <v>22</v>
      </c>
      <c r="B14" s="121" t="s">
        <v>26</v>
      </c>
      <c r="C14" s="128">
        <f>SUM(C15:C17)</f>
        <v>3</v>
      </c>
      <c r="D14" s="128">
        <f>SUM(D15:D17)</f>
        <v>3</v>
      </c>
      <c r="E14" s="128">
        <f>SUM(E15:E17)</f>
        <v>0</v>
      </c>
      <c r="F14" s="128">
        <f>SUM(F15:F17)</f>
        <v>0</v>
      </c>
      <c r="G14" s="127"/>
      <c r="H14" s="127"/>
      <c r="I14" s="127"/>
    </row>
    <row r="15" spans="1:9" ht="45">
      <c r="A15" s="129">
        <v>1</v>
      </c>
      <c r="B15" s="114" t="s">
        <v>595</v>
      </c>
      <c r="C15" s="469">
        <f>SUM(D15:F15)</f>
        <v>2.2000000000000002</v>
      </c>
      <c r="D15" s="93">
        <v>2.2000000000000002</v>
      </c>
      <c r="E15" s="474"/>
      <c r="F15" s="119"/>
      <c r="G15" s="114" t="s">
        <v>596</v>
      </c>
      <c r="H15" s="127" t="s">
        <v>594</v>
      </c>
      <c r="I15" s="127"/>
    </row>
    <row r="16" spans="1:9" ht="60">
      <c r="A16" s="129">
        <v>2</v>
      </c>
      <c r="B16" s="475" t="s">
        <v>597</v>
      </c>
      <c r="C16" s="469">
        <f t="shared" ref="C16:C19" si="0">SUM(D16:F16)</f>
        <v>0.5</v>
      </c>
      <c r="D16" s="112">
        <v>0.5</v>
      </c>
      <c r="E16" s="94"/>
      <c r="F16" s="119"/>
      <c r="G16" s="157" t="s">
        <v>598</v>
      </c>
      <c r="H16" s="127" t="s">
        <v>594</v>
      </c>
      <c r="I16" s="127"/>
    </row>
    <row r="17" spans="1:9" ht="60">
      <c r="A17" s="129">
        <v>3</v>
      </c>
      <c r="B17" s="475" t="s">
        <v>597</v>
      </c>
      <c r="C17" s="469">
        <f t="shared" si="0"/>
        <v>0.3</v>
      </c>
      <c r="D17" s="112">
        <v>0.3</v>
      </c>
      <c r="E17" s="94"/>
      <c r="F17" s="119"/>
      <c r="G17" s="157" t="s">
        <v>599</v>
      </c>
      <c r="H17" s="127" t="s">
        <v>594</v>
      </c>
      <c r="I17" s="127"/>
    </row>
    <row r="18" spans="1:9" ht="15">
      <c r="A18" s="120" t="s">
        <v>23</v>
      </c>
      <c r="B18" s="121" t="s">
        <v>113</v>
      </c>
      <c r="C18" s="128">
        <f>C19</f>
        <v>0.3</v>
      </c>
      <c r="D18" s="128">
        <f>D19</f>
        <v>0.3</v>
      </c>
      <c r="E18" s="128">
        <f>E19</f>
        <v>0</v>
      </c>
      <c r="F18" s="128">
        <f>F19</f>
        <v>0</v>
      </c>
      <c r="G18" s="127"/>
      <c r="H18" s="127"/>
      <c r="I18" s="127"/>
    </row>
    <row r="19" spans="1:9" ht="15">
      <c r="A19" s="129">
        <v>4</v>
      </c>
      <c r="B19" s="165" t="s">
        <v>600</v>
      </c>
      <c r="C19" s="469">
        <f t="shared" si="0"/>
        <v>0.3</v>
      </c>
      <c r="D19" s="112">
        <v>0.3</v>
      </c>
      <c r="E19" s="94"/>
      <c r="F19" s="119"/>
      <c r="G19" s="476" t="s">
        <v>601</v>
      </c>
      <c r="H19" s="127" t="s">
        <v>594</v>
      </c>
      <c r="I19" s="127"/>
    </row>
    <row r="20" spans="1:9" ht="14.25" customHeight="1">
      <c r="A20" s="225">
        <v>4</v>
      </c>
      <c r="B20" s="225" t="s">
        <v>962</v>
      </c>
      <c r="C20" s="123">
        <f>SUM(C14+C18)</f>
        <v>3.3</v>
      </c>
      <c r="D20" s="123">
        <f>SUM(D14+D18)</f>
        <v>3.3</v>
      </c>
      <c r="E20" s="123">
        <f>SUM(E14+E18)</f>
        <v>0</v>
      </c>
      <c r="F20" s="123">
        <f>SUM(F14+F18)</f>
        <v>0</v>
      </c>
      <c r="G20" s="121"/>
      <c r="H20" s="130"/>
      <c r="I20" s="130"/>
    </row>
    <row r="21" spans="1:9" ht="14.25" customHeight="1">
      <c r="A21" s="225">
        <f>A20+A12</f>
        <v>6</v>
      </c>
      <c r="B21" s="225" t="s">
        <v>1254</v>
      </c>
      <c r="C21" s="123">
        <f>SUM(C20+C12)</f>
        <v>4.5</v>
      </c>
      <c r="D21" s="123">
        <f>SUM(D20+D12)</f>
        <v>4.5</v>
      </c>
      <c r="E21" s="123">
        <f>SUM(E20+E12)</f>
        <v>0</v>
      </c>
      <c r="F21" s="123">
        <f>SUM(F20+F12)</f>
        <v>0</v>
      </c>
      <c r="G21" s="121"/>
      <c r="H21" s="130"/>
      <c r="I21" s="130"/>
    </row>
    <row r="23" spans="1:9" ht="15.75">
      <c r="E23" s="612" t="s">
        <v>41</v>
      </c>
      <c r="F23" s="612"/>
      <c r="G23" s="612"/>
      <c r="H23" s="612"/>
      <c r="I23" s="612"/>
    </row>
  </sheetData>
  <mergeCells count="12">
    <mergeCell ref="E23:I23"/>
    <mergeCell ref="A1:H1"/>
    <mergeCell ref="A2:H2"/>
    <mergeCell ref="G5:G6"/>
    <mergeCell ref="H5:H6"/>
    <mergeCell ref="I5:I6"/>
    <mergeCell ref="A8:I8"/>
    <mergeCell ref="A13:I13"/>
    <mergeCell ref="A5:A6"/>
    <mergeCell ref="B5:B6"/>
    <mergeCell ref="C5:C6"/>
    <mergeCell ref="D5:F5"/>
  </mergeCells>
  <printOptions horizontalCentered="1"/>
  <pageMargins left="0.3" right="0.3" top="0.78" bottom="0.8" header="0.16" footer="0.27"/>
  <pageSetup paperSize="9" orientation="landscape" r:id="rId1"/>
  <headerFooter alignWithMargins="0">
    <oddFooter>Page &amp;P</oddFooter>
  </headerFooter>
  <drawing r:id="rId2"/>
</worksheet>
</file>

<file path=xl/worksheets/sheet15.xml><?xml version="1.0" encoding="utf-8"?>
<worksheet xmlns="http://schemas.openxmlformats.org/spreadsheetml/2006/main" xmlns:r="http://schemas.openxmlformats.org/officeDocument/2006/relationships">
  <dimension ref="A1:I23"/>
  <sheetViews>
    <sheetView workbookViewId="0">
      <selection activeCell="G5" sqref="G5:G6"/>
    </sheetView>
  </sheetViews>
  <sheetFormatPr defaultColWidth="7.85546875" defaultRowHeight="12.75"/>
  <cols>
    <col min="1" max="1" width="4.42578125" style="9" bestFit="1" customWidth="1"/>
    <col min="2" max="2" width="25.140625" style="2" customWidth="1"/>
    <col min="3" max="3" width="9.28515625" style="10" customWidth="1"/>
    <col min="4" max="4" width="7.28515625" style="10" customWidth="1"/>
    <col min="5" max="6" width="6.28515625" style="2" customWidth="1"/>
    <col min="7" max="7" width="15.5703125" style="9" customWidth="1"/>
    <col min="8" max="8" width="52.28515625" style="2" customWidth="1"/>
    <col min="9" max="9" width="16.28515625" style="2" customWidth="1"/>
    <col min="10" max="16384" width="7.85546875" style="3"/>
  </cols>
  <sheetData>
    <row r="1" spans="1:9" ht="34.5" customHeight="1">
      <c r="A1" s="618" t="s">
        <v>52</v>
      </c>
      <c r="B1" s="618"/>
      <c r="C1" s="618"/>
      <c r="D1" s="618"/>
      <c r="E1" s="618"/>
      <c r="F1" s="618"/>
      <c r="G1" s="618"/>
      <c r="H1" s="618"/>
      <c r="I1" s="618"/>
    </row>
    <row r="2" spans="1:9" ht="20.25" customHeight="1">
      <c r="A2" s="623" t="str">
        <f>'Tong '!A2:H2</f>
        <v>( Kèm theo Văn bản số …….../STNMT-QHGĐ ngày ….. tháng ….. năm 2017 của Sở Tài nguyên và Môi trường tỉnh Hà Tĩnh)</v>
      </c>
      <c r="B2" s="623"/>
      <c r="C2" s="623"/>
      <c r="D2" s="623"/>
      <c r="E2" s="623"/>
      <c r="F2" s="623"/>
      <c r="G2" s="623"/>
      <c r="H2" s="623"/>
      <c r="I2" s="623"/>
    </row>
    <row r="3" spans="1:9" ht="20.25" customHeight="1">
      <c r="A3" s="70"/>
      <c r="B3" s="70"/>
      <c r="C3" s="70"/>
      <c r="D3" s="70"/>
      <c r="E3" s="70"/>
      <c r="F3" s="70"/>
      <c r="G3" s="70"/>
      <c r="H3" s="70"/>
      <c r="I3" s="70"/>
    </row>
    <row r="5" spans="1:9">
      <c r="A5" s="737" t="s">
        <v>602</v>
      </c>
      <c r="B5" s="649" t="s">
        <v>246</v>
      </c>
      <c r="C5" s="653" t="s">
        <v>6</v>
      </c>
      <c r="D5" s="649" t="s">
        <v>33</v>
      </c>
      <c r="E5" s="649"/>
      <c r="F5" s="649"/>
      <c r="G5" s="649" t="s">
        <v>603</v>
      </c>
      <c r="H5" s="649" t="s">
        <v>604</v>
      </c>
      <c r="I5" s="649" t="s">
        <v>4</v>
      </c>
    </row>
    <row r="6" spans="1:9" ht="57.75" customHeight="1">
      <c r="A6" s="737"/>
      <c r="B6" s="649"/>
      <c r="C6" s="653"/>
      <c r="D6" s="132" t="s">
        <v>3</v>
      </c>
      <c r="E6" s="131" t="s">
        <v>1</v>
      </c>
      <c r="F6" s="131" t="s">
        <v>2</v>
      </c>
      <c r="G6" s="649"/>
      <c r="H6" s="649"/>
      <c r="I6" s="649"/>
    </row>
    <row r="7" spans="1:9" ht="25.5">
      <c r="A7" s="142">
        <v>-1</v>
      </c>
      <c r="B7" s="142">
        <v>-2</v>
      </c>
      <c r="C7" s="144" t="s">
        <v>250</v>
      </c>
      <c r="D7" s="142">
        <v>-4</v>
      </c>
      <c r="E7" s="142">
        <v>-5</v>
      </c>
      <c r="F7" s="142">
        <v>-6</v>
      </c>
      <c r="G7" s="142">
        <v>-7</v>
      </c>
      <c r="H7" s="142">
        <v>-8</v>
      </c>
      <c r="I7" s="142">
        <v>-9</v>
      </c>
    </row>
    <row r="8" spans="1:9">
      <c r="A8" s="733" t="s">
        <v>605</v>
      </c>
      <c r="B8" s="734"/>
      <c r="C8" s="734"/>
      <c r="D8" s="734"/>
      <c r="E8" s="734"/>
      <c r="F8" s="734"/>
      <c r="G8" s="734"/>
      <c r="H8" s="734"/>
      <c r="I8" s="735"/>
    </row>
    <row r="9" spans="1:9" ht="38.25">
      <c r="A9" s="133">
        <v>1</v>
      </c>
      <c r="B9" s="134" t="s">
        <v>606</v>
      </c>
      <c r="C9" s="135">
        <f>SUM(D9:F9)</f>
        <v>1.1299999999999999</v>
      </c>
      <c r="D9" s="135">
        <v>1.1299999999999999</v>
      </c>
      <c r="E9" s="136"/>
      <c r="F9" s="137"/>
      <c r="G9" s="138" t="s">
        <v>607</v>
      </c>
      <c r="H9" s="139" t="s">
        <v>608</v>
      </c>
      <c r="I9" s="137"/>
    </row>
    <row r="10" spans="1:9" ht="25.5">
      <c r="A10" s="133">
        <v>2</v>
      </c>
      <c r="B10" s="134" t="s">
        <v>609</v>
      </c>
      <c r="C10" s="135">
        <f>SUM(D10:F10)</f>
        <v>0.02</v>
      </c>
      <c r="D10" s="135">
        <v>0.02</v>
      </c>
      <c r="E10" s="136"/>
      <c r="F10" s="137"/>
      <c r="G10" s="138" t="s">
        <v>610</v>
      </c>
      <c r="H10" s="139" t="s">
        <v>611</v>
      </c>
      <c r="I10" s="137"/>
    </row>
    <row r="11" spans="1:9" s="559" customFormat="1">
      <c r="A11" s="560">
        <v>2</v>
      </c>
      <c r="B11" s="140" t="s">
        <v>1253</v>
      </c>
      <c r="C11" s="141">
        <f>C9+C10</f>
        <v>1.1499999999999999</v>
      </c>
      <c r="D11" s="141">
        <f>D9+D10</f>
        <v>1.1499999999999999</v>
      </c>
      <c r="E11" s="136"/>
      <c r="F11" s="137"/>
      <c r="G11" s="561"/>
      <c r="H11" s="137"/>
      <c r="I11" s="137"/>
    </row>
    <row r="12" spans="1:9" ht="47.25" customHeight="1">
      <c r="A12" s="736" t="str">
        <f>'TP Ha Tinh'!A49:I49</f>
        <v>B. Công trình, dự án CMĐSD đất đã được HĐND tỉnh thông qua tại các Nghị quyết số 30/NQ-HĐND ngày 15/12/2016, Nghị quyết số 51/NQ-HĐND ngày 15/7/2017 và của Thường trực HĐND tỉnh chấp thuận tại các Văn bản số 283/HĐND ngày 30/8/2017; VB số 318/HĐND ngày 09/10/2017  nay chuyển sang thực hiện trong năm 2018</v>
      </c>
      <c r="B12" s="736"/>
      <c r="C12" s="736"/>
      <c r="D12" s="736"/>
      <c r="E12" s="736"/>
      <c r="F12" s="736"/>
      <c r="G12" s="736"/>
      <c r="H12" s="736"/>
      <c r="I12" s="736"/>
    </row>
    <row r="13" spans="1:9">
      <c r="A13" s="140" t="s">
        <v>22</v>
      </c>
      <c r="B13" s="101" t="s">
        <v>26</v>
      </c>
      <c r="C13" s="132">
        <f>D13+E13+F13</f>
        <v>4.5599999999999996</v>
      </c>
      <c r="D13" s="132">
        <f>SUM(D14:D17)</f>
        <v>4.5599999999999996</v>
      </c>
      <c r="E13" s="132">
        <f>SUM(E14:E17)</f>
        <v>0</v>
      </c>
      <c r="F13" s="132">
        <f>SUM(F14:F17)</f>
        <v>0</v>
      </c>
      <c r="G13" s="140"/>
      <c r="H13" s="101"/>
      <c r="I13" s="140"/>
    </row>
    <row r="14" spans="1:9" ht="25.5">
      <c r="A14" s="142">
        <v>1</v>
      </c>
      <c r="B14" s="143" t="s">
        <v>612</v>
      </c>
      <c r="C14" s="144">
        <f>D14+E14+F14</f>
        <v>0.3</v>
      </c>
      <c r="D14" s="144">
        <v>0.3</v>
      </c>
      <c r="E14" s="146"/>
      <c r="F14" s="144"/>
      <c r="G14" s="134" t="s">
        <v>613</v>
      </c>
      <c r="H14" s="143"/>
      <c r="I14" s="145" t="s">
        <v>614</v>
      </c>
    </row>
    <row r="15" spans="1:9" ht="25.5">
      <c r="A15" s="142">
        <v>2</v>
      </c>
      <c r="B15" s="134" t="s">
        <v>615</v>
      </c>
      <c r="C15" s="144">
        <f>D15+E15+F15</f>
        <v>2</v>
      </c>
      <c r="D15" s="144">
        <v>2</v>
      </c>
      <c r="E15" s="146"/>
      <c r="F15" s="146"/>
      <c r="G15" s="134" t="s">
        <v>616</v>
      </c>
      <c r="H15" s="147"/>
      <c r="I15" s="145" t="s">
        <v>614</v>
      </c>
    </row>
    <row r="16" spans="1:9" ht="25.5">
      <c r="A16" s="142">
        <v>3</v>
      </c>
      <c r="B16" s="148" t="s">
        <v>617</v>
      </c>
      <c r="C16" s="144">
        <f>D16+E16+F16</f>
        <v>0.56000000000000005</v>
      </c>
      <c r="D16" s="144">
        <v>0.56000000000000005</v>
      </c>
      <c r="E16" s="149"/>
      <c r="F16" s="145"/>
      <c r="G16" s="145" t="s">
        <v>618</v>
      </c>
      <c r="H16" s="148"/>
      <c r="I16" s="145" t="s">
        <v>614</v>
      </c>
    </row>
    <row r="17" spans="1:9" ht="38.25">
      <c r="A17" s="142">
        <v>4</v>
      </c>
      <c r="B17" s="150" t="s">
        <v>619</v>
      </c>
      <c r="C17" s="144">
        <f>D17+E17+F17</f>
        <v>1.7</v>
      </c>
      <c r="D17" s="151">
        <v>1.7</v>
      </c>
      <c r="E17" s="151"/>
      <c r="F17" s="151"/>
      <c r="G17" s="152" t="s">
        <v>620</v>
      </c>
      <c r="H17" s="153"/>
      <c r="I17" s="145" t="s">
        <v>614</v>
      </c>
    </row>
    <row r="18" spans="1:9">
      <c r="A18" s="140" t="s">
        <v>24</v>
      </c>
      <c r="B18" s="101" t="s">
        <v>334</v>
      </c>
      <c r="C18" s="132">
        <f>C19</f>
        <v>0.1</v>
      </c>
      <c r="D18" s="132">
        <f>D19</f>
        <v>0.1</v>
      </c>
      <c r="E18" s="132">
        <f>E19</f>
        <v>0</v>
      </c>
      <c r="F18" s="132">
        <f>F19</f>
        <v>0</v>
      </c>
      <c r="G18" s="140"/>
      <c r="H18" s="477"/>
      <c r="I18" s="140"/>
    </row>
    <row r="19" spans="1:9" ht="38.25">
      <c r="A19" s="142">
        <v>5</v>
      </c>
      <c r="B19" s="153" t="s">
        <v>621</v>
      </c>
      <c r="C19" s="135">
        <f>SUM(D19:F19)</f>
        <v>0.1</v>
      </c>
      <c r="D19" s="144">
        <v>0.1</v>
      </c>
      <c r="E19" s="478"/>
      <c r="F19" s="142"/>
      <c r="G19" s="145" t="s">
        <v>622</v>
      </c>
      <c r="H19" s="153"/>
      <c r="I19" s="148" t="s">
        <v>623</v>
      </c>
    </row>
    <row r="20" spans="1:9">
      <c r="A20" s="131">
        <v>5</v>
      </c>
      <c r="B20" s="132" t="s">
        <v>962</v>
      </c>
      <c r="C20" s="132">
        <f>C18+C13</f>
        <v>4.6599999999999993</v>
      </c>
      <c r="D20" s="132">
        <f>D18+D13</f>
        <v>4.6599999999999993</v>
      </c>
      <c r="E20" s="132">
        <f>E18+E13</f>
        <v>0</v>
      </c>
      <c r="F20" s="132">
        <f>F18+F13</f>
        <v>0</v>
      </c>
      <c r="G20" s="158"/>
      <c r="H20" s="159"/>
      <c r="I20" s="158"/>
    </row>
    <row r="21" spans="1:9">
      <c r="A21" s="131">
        <v>7</v>
      </c>
      <c r="B21" s="131" t="s">
        <v>50</v>
      </c>
      <c r="C21" s="161">
        <f>C20+C11</f>
        <v>5.8099999999999987</v>
      </c>
      <c r="D21" s="161">
        <f>D20+D11</f>
        <v>5.8099999999999987</v>
      </c>
      <c r="E21" s="161">
        <f>E20+E11</f>
        <v>0</v>
      </c>
      <c r="F21" s="161">
        <f>F20+F11</f>
        <v>0</v>
      </c>
      <c r="G21" s="131"/>
      <c r="H21" s="162"/>
      <c r="I21" s="160"/>
    </row>
    <row r="23" spans="1:9" ht="15.75">
      <c r="E23" s="612" t="s">
        <v>41</v>
      </c>
      <c r="F23" s="612"/>
      <c r="G23" s="612"/>
      <c r="H23" s="612"/>
      <c r="I23" s="612"/>
    </row>
  </sheetData>
  <mergeCells count="12">
    <mergeCell ref="E23:I23"/>
    <mergeCell ref="H5:H6"/>
    <mergeCell ref="I5:I6"/>
    <mergeCell ref="A1:I1"/>
    <mergeCell ref="A2:I2"/>
    <mergeCell ref="A8:I8"/>
    <mergeCell ref="A12:I12"/>
    <mergeCell ref="A5:A6"/>
    <mergeCell ref="B5:B6"/>
    <mergeCell ref="C5:C6"/>
    <mergeCell ref="D5:F5"/>
    <mergeCell ref="G5:G6"/>
  </mergeCells>
  <conditionalFormatting sqref="G20:I20 G15 A20:B20 D16:H17 B15:B17">
    <cfRule type="cellIs" dxfId="11" priority="10" stopIfTrue="1" operator="equal">
      <formula>0</formula>
    </cfRule>
    <cfRule type="cellIs" dxfId="10" priority="11" stopIfTrue="1" operator="equal">
      <formula>0</formula>
    </cfRule>
    <cfRule type="cellIs" dxfId="9" priority="12" stopIfTrue="1" operator="equal">
      <formula>0</formula>
    </cfRule>
  </conditionalFormatting>
  <conditionalFormatting sqref="H19">
    <cfRule type="cellIs" dxfId="8" priority="7" stopIfTrue="1" operator="equal">
      <formula>0</formula>
    </cfRule>
    <cfRule type="cellIs" dxfId="7" priority="8" stopIfTrue="1" operator="equal">
      <formula>0</formula>
    </cfRule>
    <cfRule type="cellIs" dxfId="6" priority="9" stopIfTrue="1" operator="equal">
      <formula>0</formula>
    </cfRule>
  </conditionalFormatting>
  <conditionalFormatting sqref="B19">
    <cfRule type="cellIs" dxfId="5" priority="4" stopIfTrue="1" operator="equal">
      <formula>0</formula>
    </cfRule>
    <cfRule type="cellIs" dxfId="4" priority="5" stopIfTrue="1" operator="equal">
      <formula>0</formula>
    </cfRule>
    <cfRule type="cellIs" dxfId="3" priority="6" stopIfTrue="1" operator="equal">
      <formula>0</formula>
    </cfRule>
  </conditionalFormatting>
  <conditionalFormatting sqref="G19">
    <cfRule type="cellIs" dxfId="2" priority="1" stopIfTrue="1" operator="equal">
      <formula>0</formula>
    </cfRule>
    <cfRule type="cellIs" dxfId="1" priority="2" stopIfTrue="1" operator="equal">
      <formula>0</formula>
    </cfRule>
    <cfRule type="cellIs" dxfId="0" priority="3" stopIfTrue="1" operator="equal">
      <formula>0</formula>
    </cfRule>
  </conditionalFormatting>
  <printOptions horizontalCentered="1"/>
  <pageMargins left="0.3" right="0.3" top="0.78" bottom="0.88" header="0.16" footer="0.27"/>
  <pageSetup paperSize="9"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dimension ref="A1:I74"/>
  <sheetViews>
    <sheetView topLeftCell="A37" workbookViewId="0">
      <selection activeCell="H40" sqref="H40"/>
    </sheetView>
  </sheetViews>
  <sheetFormatPr defaultColWidth="7.85546875" defaultRowHeight="12.75"/>
  <cols>
    <col min="1" max="1" width="4.42578125" style="9" bestFit="1" customWidth="1"/>
    <col min="2" max="2" width="26.42578125" style="2" customWidth="1"/>
    <col min="3" max="3" width="9.28515625" style="10" customWidth="1"/>
    <col min="4" max="4" width="7.28515625" style="10" customWidth="1"/>
    <col min="5" max="6" width="6.28515625" style="2" customWidth="1"/>
    <col min="7" max="7" width="15.5703125" style="9" customWidth="1"/>
    <col min="8" max="8" width="52.28515625" style="2" customWidth="1"/>
    <col min="9" max="9" width="16.28515625" style="2" customWidth="1"/>
    <col min="10" max="16384" width="7.85546875" style="3"/>
  </cols>
  <sheetData>
    <row r="1" spans="1:9" ht="15.75">
      <c r="A1" s="743" t="s">
        <v>51</v>
      </c>
      <c r="B1" s="743"/>
      <c r="C1" s="743"/>
      <c r="D1" s="743"/>
      <c r="E1" s="743"/>
      <c r="F1" s="743"/>
      <c r="G1" s="743"/>
      <c r="H1" s="743"/>
      <c r="I1" s="743"/>
    </row>
    <row r="2" spans="1:9" ht="15.75">
      <c r="A2" s="743" t="s">
        <v>39</v>
      </c>
      <c r="B2" s="743"/>
      <c r="C2" s="743"/>
      <c r="D2" s="743"/>
      <c r="E2" s="743"/>
      <c r="F2" s="743"/>
      <c r="G2" s="743"/>
      <c r="H2" s="743"/>
      <c r="I2" s="743"/>
    </row>
    <row r="3" spans="1:9" ht="15.75">
      <c r="A3" s="742" t="str">
        <f>'Tong '!A2:H2</f>
        <v>( Kèm theo Văn bản số …….../STNMT-QHGĐ ngày ….. tháng ….. năm 2017 của Sở Tài nguyên và Môi trường tỉnh Hà Tĩnh)</v>
      </c>
      <c r="B3" s="742"/>
      <c r="C3" s="742"/>
      <c r="D3" s="742"/>
      <c r="E3" s="742"/>
      <c r="F3" s="742"/>
      <c r="G3" s="742"/>
      <c r="H3" s="742"/>
      <c r="I3" s="742"/>
    </row>
    <row r="4" spans="1:9" ht="15.75">
      <c r="A4" s="61"/>
      <c r="B4" s="61"/>
      <c r="C4" s="61"/>
      <c r="D4" s="61"/>
      <c r="E4" s="61"/>
      <c r="F4" s="61"/>
      <c r="G4" s="61"/>
      <c r="H4" s="61"/>
      <c r="I4" s="61"/>
    </row>
    <row r="6" spans="1:9" ht="14.25">
      <c r="A6" s="744" t="s">
        <v>0</v>
      </c>
      <c r="B6" s="745" t="s">
        <v>8</v>
      </c>
      <c r="C6" s="746" t="s">
        <v>6</v>
      </c>
      <c r="D6" s="747" t="s">
        <v>33</v>
      </c>
      <c r="E6" s="747"/>
      <c r="F6" s="747"/>
      <c r="G6" s="745" t="s">
        <v>40</v>
      </c>
      <c r="H6" s="748" t="s">
        <v>34</v>
      </c>
      <c r="I6" s="748" t="s">
        <v>27</v>
      </c>
    </row>
    <row r="7" spans="1:9" ht="97.5" customHeight="1">
      <c r="A7" s="744"/>
      <c r="B7" s="745"/>
      <c r="C7" s="746"/>
      <c r="D7" s="401" t="s">
        <v>3</v>
      </c>
      <c r="E7" s="401" t="s">
        <v>1</v>
      </c>
      <c r="F7" s="401" t="s">
        <v>2</v>
      </c>
      <c r="G7" s="745"/>
      <c r="H7" s="748"/>
      <c r="I7" s="748"/>
    </row>
    <row r="8" spans="1:9" ht="45">
      <c r="A8" s="402">
        <v>-1</v>
      </c>
      <c r="B8" s="402">
        <v>-2</v>
      </c>
      <c r="C8" s="402" t="s">
        <v>35</v>
      </c>
      <c r="D8" s="402">
        <v>-4</v>
      </c>
      <c r="E8" s="402">
        <v>-5</v>
      </c>
      <c r="F8" s="402">
        <v>-6</v>
      </c>
      <c r="G8" s="402">
        <v>-7</v>
      </c>
      <c r="H8" s="402">
        <v>-8</v>
      </c>
      <c r="I8" s="402">
        <v>-9</v>
      </c>
    </row>
    <row r="9" spans="1:9" ht="15">
      <c r="A9" s="738" t="s">
        <v>43</v>
      </c>
      <c r="B9" s="739"/>
      <c r="C9" s="739"/>
      <c r="D9" s="739"/>
      <c r="E9" s="739"/>
      <c r="F9" s="739"/>
      <c r="G9" s="739"/>
      <c r="H9" s="739"/>
      <c r="I9" s="739"/>
    </row>
    <row r="10" spans="1:9" ht="15">
      <c r="A10" s="480" t="s">
        <v>22</v>
      </c>
      <c r="B10" s="479" t="s">
        <v>1026</v>
      </c>
      <c r="C10" s="481">
        <f>C11</f>
        <v>5.2</v>
      </c>
      <c r="D10" s="481">
        <f>D11</f>
        <v>0</v>
      </c>
      <c r="E10" s="481">
        <f>E11</f>
        <v>5.2</v>
      </c>
      <c r="F10" s="481">
        <f>F11</f>
        <v>0</v>
      </c>
      <c r="G10" s="403"/>
      <c r="H10" s="403"/>
      <c r="I10" s="403"/>
    </row>
    <row r="11" spans="1:9" ht="30">
      <c r="A11" s="402">
        <v>1</v>
      </c>
      <c r="B11" s="482" t="s">
        <v>1027</v>
      </c>
      <c r="C11" s="488">
        <f>SUM(D11:F11)</f>
        <v>5.2</v>
      </c>
      <c r="D11" s="403"/>
      <c r="E11" s="488">
        <v>5.2</v>
      </c>
      <c r="F11" s="403"/>
      <c r="G11" s="483" t="s">
        <v>676</v>
      </c>
      <c r="H11" s="484" t="s">
        <v>1028</v>
      </c>
      <c r="I11" s="403"/>
    </row>
    <row r="12" spans="1:9" ht="14.25">
      <c r="A12" s="480" t="s">
        <v>23</v>
      </c>
      <c r="B12" s="485" t="s">
        <v>255</v>
      </c>
      <c r="C12" s="481">
        <f>SUM(C13:C14)</f>
        <v>0.84</v>
      </c>
      <c r="D12" s="481">
        <f>SUM(D13:D14)</f>
        <v>0.84</v>
      </c>
      <c r="E12" s="481">
        <f>SUM(E13:E14)</f>
        <v>0</v>
      </c>
      <c r="F12" s="481">
        <f>SUM(F13:F14)</f>
        <v>0</v>
      </c>
      <c r="G12" s="486"/>
      <c r="H12" s="487"/>
      <c r="I12" s="487"/>
    </row>
    <row r="13" spans="1:9" ht="30">
      <c r="A13" s="94">
        <v>1</v>
      </c>
      <c r="B13" s="165" t="s">
        <v>624</v>
      </c>
      <c r="C13" s="488">
        <f>SUM(D13:F13)</f>
        <v>0.14000000000000001</v>
      </c>
      <c r="D13" s="488">
        <v>0.14000000000000001</v>
      </c>
      <c r="E13" s="488"/>
      <c r="F13" s="471"/>
      <c r="G13" s="94" t="s">
        <v>625</v>
      </c>
      <c r="H13" s="92" t="s">
        <v>626</v>
      </c>
      <c r="I13" s="94"/>
    </row>
    <row r="14" spans="1:9" ht="45">
      <c r="A14" s="94">
        <v>2</v>
      </c>
      <c r="B14" s="472" t="s">
        <v>1029</v>
      </c>
      <c r="C14" s="488">
        <f>SUM(D14:F14)</f>
        <v>0.7</v>
      </c>
      <c r="D14" s="488">
        <v>0.7</v>
      </c>
      <c r="E14" s="488"/>
      <c r="F14" s="471"/>
      <c r="G14" s="94" t="s">
        <v>1030</v>
      </c>
      <c r="H14" s="489" t="s">
        <v>1031</v>
      </c>
      <c r="I14" s="94"/>
    </row>
    <row r="15" spans="1:9" ht="28.5">
      <c r="A15" s="401" t="s">
        <v>24</v>
      </c>
      <c r="B15" s="348" t="s">
        <v>448</v>
      </c>
      <c r="C15" s="481">
        <f>C16</f>
        <v>0.1</v>
      </c>
      <c r="D15" s="481">
        <f>D16</f>
        <v>0.1</v>
      </c>
      <c r="E15" s="481">
        <f>E16</f>
        <v>0</v>
      </c>
      <c r="F15" s="481">
        <f>F16</f>
        <v>0</v>
      </c>
      <c r="G15" s="401"/>
      <c r="H15" s="349"/>
      <c r="I15" s="401"/>
    </row>
    <row r="16" spans="1:9" ht="15">
      <c r="A16" s="94">
        <v>1</v>
      </c>
      <c r="B16" s="92" t="s">
        <v>627</v>
      </c>
      <c r="C16" s="488">
        <f>SUM(D16:F16)</f>
        <v>0.1</v>
      </c>
      <c r="D16" s="488">
        <v>0.1</v>
      </c>
      <c r="E16" s="471"/>
      <c r="F16" s="471"/>
      <c r="G16" s="94" t="s">
        <v>628</v>
      </c>
      <c r="H16" s="490" t="s">
        <v>629</v>
      </c>
      <c r="I16" s="94"/>
    </row>
    <row r="17" spans="1:9" ht="14.25">
      <c r="A17" s="401" t="s">
        <v>25</v>
      </c>
      <c r="B17" s="404" t="s">
        <v>26</v>
      </c>
      <c r="C17" s="481">
        <f>SUM(C18:C25)</f>
        <v>5.410000000000001</v>
      </c>
      <c r="D17" s="481">
        <f>SUM(D18:D25)</f>
        <v>5.410000000000001</v>
      </c>
      <c r="E17" s="481">
        <f>SUM(E18:E25)</f>
        <v>0</v>
      </c>
      <c r="F17" s="481">
        <f>SUM(F18:F25)</f>
        <v>0</v>
      </c>
      <c r="G17" s="401"/>
      <c r="H17" s="95"/>
      <c r="I17" s="401"/>
    </row>
    <row r="18" spans="1:9" ht="30">
      <c r="A18" s="94">
        <v>1</v>
      </c>
      <c r="B18" s="165" t="s">
        <v>630</v>
      </c>
      <c r="C18" s="488">
        <f>SUM(D18:F18)</f>
        <v>0.74</v>
      </c>
      <c r="D18" s="488">
        <v>0.74</v>
      </c>
      <c r="E18" s="488"/>
      <c r="F18" s="471"/>
      <c r="G18" s="94" t="s">
        <v>631</v>
      </c>
      <c r="H18" s="491" t="s">
        <v>632</v>
      </c>
      <c r="I18" s="94"/>
    </row>
    <row r="19" spans="1:9" ht="45">
      <c r="A19" s="94">
        <v>2</v>
      </c>
      <c r="B19" s="322" t="s">
        <v>633</v>
      </c>
      <c r="C19" s="488">
        <f t="shared" ref="C19:C40" si="0">SUM(D19:F19)</f>
        <v>0.68</v>
      </c>
      <c r="D19" s="488">
        <v>0.68</v>
      </c>
      <c r="E19" s="488"/>
      <c r="F19" s="471"/>
      <c r="G19" s="94" t="s">
        <v>634</v>
      </c>
      <c r="H19" s="243" t="s">
        <v>635</v>
      </c>
      <c r="I19" s="94"/>
    </row>
    <row r="20" spans="1:9" ht="30">
      <c r="A20" s="94">
        <v>3</v>
      </c>
      <c r="B20" s="92" t="s">
        <v>1032</v>
      </c>
      <c r="C20" s="488">
        <f t="shared" si="0"/>
        <v>1.7</v>
      </c>
      <c r="D20" s="488">
        <v>1.7</v>
      </c>
      <c r="E20" s="488"/>
      <c r="F20" s="471"/>
      <c r="G20" s="94" t="s">
        <v>1033</v>
      </c>
      <c r="H20" s="243" t="s">
        <v>1034</v>
      </c>
      <c r="I20" s="94"/>
    </row>
    <row r="21" spans="1:9" ht="45">
      <c r="A21" s="94">
        <v>4</v>
      </c>
      <c r="B21" s="492" t="s">
        <v>1035</v>
      </c>
      <c r="C21" s="488">
        <f t="shared" si="0"/>
        <v>1</v>
      </c>
      <c r="D21" s="488">
        <v>1</v>
      </c>
      <c r="E21" s="488"/>
      <c r="F21" s="471"/>
      <c r="G21" s="94" t="s">
        <v>1036</v>
      </c>
      <c r="H21" s="484" t="s">
        <v>1037</v>
      </c>
      <c r="I21" s="94"/>
    </row>
    <row r="22" spans="1:9" ht="60">
      <c r="A22" s="94">
        <v>5</v>
      </c>
      <c r="B22" s="492" t="s">
        <v>1038</v>
      </c>
      <c r="C22" s="488">
        <f t="shared" si="0"/>
        <v>1.1000000000000001</v>
      </c>
      <c r="D22" s="488">
        <v>1.1000000000000001</v>
      </c>
      <c r="E22" s="488"/>
      <c r="F22" s="471"/>
      <c r="G22" s="94" t="s">
        <v>1039</v>
      </c>
      <c r="H22" s="484" t="s">
        <v>1040</v>
      </c>
      <c r="I22" s="94"/>
    </row>
    <row r="23" spans="1:9" ht="45">
      <c r="A23" s="94">
        <v>6</v>
      </c>
      <c r="B23" s="472" t="s">
        <v>636</v>
      </c>
      <c r="C23" s="488">
        <f t="shared" si="0"/>
        <v>0.08</v>
      </c>
      <c r="D23" s="488">
        <v>0.08</v>
      </c>
      <c r="E23" s="488"/>
      <c r="F23" s="471"/>
      <c r="G23" s="94" t="s">
        <v>637</v>
      </c>
      <c r="H23" s="489" t="s">
        <v>638</v>
      </c>
      <c r="I23" s="94"/>
    </row>
    <row r="24" spans="1:9" ht="45">
      <c r="A24" s="94">
        <v>7</v>
      </c>
      <c r="B24" s="492" t="s">
        <v>639</v>
      </c>
      <c r="C24" s="488">
        <f t="shared" si="0"/>
        <v>7.0000000000000007E-2</v>
      </c>
      <c r="D24" s="488">
        <v>7.0000000000000007E-2</v>
      </c>
      <c r="E24" s="488"/>
      <c r="F24" s="471"/>
      <c r="G24" s="94" t="s">
        <v>640</v>
      </c>
      <c r="H24" s="489" t="s">
        <v>638</v>
      </c>
      <c r="I24" s="94"/>
    </row>
    <row r="25" spans="1:9" ht="45">
      <c r="A25" s="94">
        <v>8</v>
      </c>
      <c r="B25" s="492" t="s">
        <v>641</v>
      </c>
      <c r="C25" s="488">
        <f t="shared" si="0"/>
        <v>0.04</v>
      </c>
      <c r="D25" s="488">
        <v>0.04</v>
      </c>
      <c r="E25" s="488"/>
      <c r="F25" s="471"/>
      <c r="G25" s="94" t="s">
        <v>642</v>
      </c>
      <c r="H25" s="489" t="s">
        <v>638</v>
      </c>
      <c r="I25" s="94"/>
    </row>
    <row r="26" spans="1:9" ht="15">
      <c r="A26" s="401" t="s">
        <v>112</v>
      </c>
      <c r="B26" s="404" t="s">
        <v>263</v>
      </c>
      <c r="C26" s="481">
        <f>C27</f>
        <v>9.9</v>
      </c>
      <c r="D26" s="481">
        <f>D27</f>
        <v>0</v>
      </c>
      <c r="E26" s="481">
        <f>E27</f>
        <v>9.9</v>
      </c>
      <c r="F26" s="481">
        <f>F27</f>
        <v>0</v>
      </c>
      <c r="G26" s="94"/>
      <c r="H26" s="489"/>
      <c r="I26" s="94"/>
    </row>
    <row r="27" spans="1:9" ht="90">
      <c r="A27" s="94">
        <v>1</v>
      </c>
      <c r="B27" s="92" t="s">
        <v>1041</v>
      </c>
      <c r="C27" s="488">
        <f t="shared" si="0"/>
        <v>9.9</v>
      </c>
      <c r="D27" s="488"/>
      <c r="E27" s="488">
        <v>9.9</v>
      </c>
      <c r="F27" s="471"/>
      <c r="G27" s="94" t="s">
        <v>1042</v>
      </c>
      <c r="H27" s="92" t="s">
        <v>1043</v>
      </c>
      <c r="I27" s="94"/>
    </row>
    <row r="28" spans="1:9" ht="14.25">
      <c r="A28" s="401" t="s">
        <v>120</v>
      </c>
      <c r="B28" s="404" t="s">
        <v>113</v>
      </c>
      <c r="C28" s="481">
        <f>SUM(C29:C40)</f>
        <v>4.1399999999999997</v>
      </c>
      <c r="D28" s="481">
        <f>SUM(D29:D40)</f>
        <v>4.1399999999999997</v>
      </c>
      <c r="E28" s="481">
        <f>SUM(E29:E40)</f>
        <v>0</v>
      </c>
      <c r="F28" s="481">
        <f>SUM(F29:F40)</f>
        <v>0</v>
      </c>
      <c r="G28" s="401"/>
      <c r="H28" s="156"/>
      <c r="I28" s="401"/>
    </row>
    <row r="29" spans="1:9" ht="45">
      <c r="A29" s="94">
        <v>1</v>
      </c>
      <c r="B29" s="165" t="s">
        <v>1044</v>
      </c>
      <c r="C29" s="488">
        <f t="shared" si="0"/>
        <v>0.6</v>
      </c>
      <c r="D29" s="488">
        <v>0.6</v>
      </c>
      <c r="E29" s="488"/>
      <c r="F29" s="471"/>
      <c r="G29" s="94" t="s">
        <v>643</v>
      </c>
      <c r="H29" s="243" t="s">
        <v>644</v>
      </c>
      <c r="I29" s="94"/>
    </row>
    <row r="30" spans="1:9" ht="30">
      <c r="A30" s="94">
        <v>2</v>
      </c>
      <c r="B30" s="165" t="s">
        <v>1045</v>
      </c>
      <c r="C30" s="488">
        <f t="shared" si="0"/>
        <v>0.22</v>
      </c>
      <c r="D30" s="488">
        <v>0.22</v>
      </c>
      <c r="E30" s="488"/>
      <c r="F30" s="471"/>
      <c r="G30" s="94" t="s">
        <v>645</v>
      </c>
      <c r="H30" s="243" t="s">
        <v>646</v>
      </c>
      <c r="I30" s="94"/>
    </row>
    <row r="31" spans="1:9" ht="45">
      <c r="A31" s="94">
        <v>3</v>
      </c>
      <c r="B31" s="322" t="s">
        <v>1046</v>
      </c>
      <c r="C31" s="488">
        <f t="shared" si="0"/>
        <v>0.98</v>
      </c>
      <c r="D31" s="488">
        <v>0.98</v>
      </c>
      <c r="E31" s="488"/>
      <c r="F31" s="471"/>
      <c r="G31" s="94" t="s">
        <v>634</v>
      </c>
      <c r="H31" s="243" t="s">
        <v>635</v>
      </c>
      <c r="I31" s="94"/>
    </row>
    <row r="32" spans="1:9" ht="45">
      <c r="A32" s="94">
        <v>4</v>
      </c>
      <c r="B32" s="165" t="s">
        <v>1047</v>
      </c>
      <c r="C32" s="488">
        <f t="shared" si="0"/>
        <v>0.1</v>
      </c>
      <c r="D32" s="488">
        <v>0.1</v>
      </c>
      <c r="E32" s="488"/>
      <c r="F32" s="471"/>
      <c r="G32" s="94" t="s">
        <v>647</v>
      </c>
      <c r="H32" s="165" t="s">
        <v>648</v>
      </c>
      <c r="I32" s="94"/>
    </row>
    <row r="33" spans="1:9" ht="30">
      <c r="A33" s="94">
        <v>5</v>
      </c>
      <c r="B33" s="165" t="s">
        <v>1048</v>
      </c>
      <c r="C33" s="488">
        <f t="shared" si="0"/>
        <v>0.02</v>
      </c>
      <c r="D33" s="488">
        <v>0.02</v>
      </c>
      <c r="E33" s="488"/>
      <c r="F33" s="471"/>
      <c r="G33" s="94" t="s">
        <v>649</v>
      </c>
      <c r="H33" s="92" t="s">
        <v>650</v>
      </c>
      <c r="I33" s="94"/>
    </row>
    <row r="34" spans="1:9" ht="45">
      <c r="A34" s="94">
        <v>6</v>
      </c>
      <c r="B34" s="165" t="s">
        <v>1049</v>
      </c>
      <c r="C34" s="488">
        <f t="shared" si="0"/>
        <v>0.4</v>
      </c>
      <c r="D34" s="488">
        <v>0.4</v>
      </c>
      <c r="E34" s="488"/>
      <c r="F34" s="471"/>
      <c r="G34" s="94" t="s">
        <v>651</v>
      </c>
      <c r="H34" s="92" t="s">
        <v>652</v>
      </c>
      <c r="I34" s="94"/>
    </row>
    <row r="35" spans="1:9" ht="30">
      <c r="A35" s="94">
        <v>7</v>
      </c>
      <c r="B35" s="165" t="s">
        <v>1050</v>
      </c>
      <c r="C35" s="488">
        <f t="shared" si="0"/>
        <v>0.2</v>
      </c>
      <c r="D35" s="488">
        <v>0.2</v>
      </c>
      <c r="E35" s="488"/>
      <c r="F35" s="471"/>
      <c r="G35" s="94" t="s">
        <v>653</v>
      </c>
      <c r="H35" s="92" t="s">
        <v>652</v>
      </c>
      <c r="I35" s="94"/>
    </row>
    <row r="36" spans="1:9" ht="30">
      <c r="A36" s="94">
        <v>8</v>
      </c>
      <c r="B36" s="165" t="s">
        <v>1051</v>
      </c>
      <c r="C36" s="488">
        <f t="shared" si="0"/>
        <v>0.32</v>
      </c>
      <c r="D36" s="488">
        <v>0.32</v>
      </c>
      <c r="E36" s="488"/>
      <c r="F36" s="471"/>
      <c r="G36" s="94" t="s">
        <v>654</v>
      </c>
      <c r="H36" s="92" t="s">
        <v>655</v>
      </c>
      <c r="I36" s="94"/>
    </row>
    <row r="37" spans="1:9" ht="45">
      <c r="A37" s="94">
        <v>9</v>
      </c>
      <c r="B37" s="165" t="s">
        <v>1052</v>
      </c>
      <c r="C37" s="488">
        <f t="shared" si="0"/>
        <v>0.4</v>
      </c>
      <c r="D37" s="488">
        <v>0.4</v>
      </c>
      <c r="E37" s="488"/>
      <c r="F37" s="471"/>
      <c r="G37" s="94" t="s">
        <v>656</v>
      </c>
      <c r="H37" s="92" t="s">
        <v>626</v>
      </c>
      <c r="I37" s="94"/>
    </row>
    <row r="38" spans="1:9" ht="45">
      <c r="A38" s="94">
        <v>10</v>
      </c>
      <c r="B38" s="492" t="s">
        <v>1053</v>
      </c>
      <c r="C38" s="488">
        <f t="shared" si="0"/>
        <v>0.3</v>
      </c>
      <c r="D38" s="488">
        <v>0.3</v>
      </c>
      <c r="E38" s="488"/>
      <c r="F38" s="471"/>
      <c r="G38" s="94" t="s">
        <v>657</v>
      </c>
      <c r="H38" s="92" t="s">
        <v>658</v>
      </c>
      <c r="I38" s="94"/>
    </row>
    <row r="39" spans="1:9" ht="30">
      <c r="A39" s="94">
        <v>11</v>
      </c>
      <c r="B39" s="492" t="s">
        <v>659</v>
      </c>
      <c r="C39" s="488">
        <f t="shared" si="0"/>
        <v>0.45</v>
      </c>
      <c r="D39" s="488">
        <v>0.45</v>
      </c>
      <c r="E39" s="488"/>
      <c r="F39" s="471"/>
      <c r="G39" s="94" t="s">
        <v>660</v>
      </c>
      <c r="H39" s="165" t="s">
        <v>661</v>
      </c>
      <c r="I39" s="94"/>
    </row>
    <row r="40" spans="1:9" ht="45">
      <c r="A40" s="94">
        <v>12</v>
      </c>
      <c r="B40" s="492" t="s">
        <v>1054</v>
      </c>
      <c r="C40" s="488">
        <f t="shared" si="0"/>
        <v>0.15</v>
      </c>
      <c r="D40" s="488">
        <v>0.15</v>
      </c>
      <c r="E40" s="488"/>
      <c r="F40" s="471"/>
      <c r="G40" s="94" t="s">
        <v>642</v>
      </c>
      <c r="H40" s="489" t="s">
        <v>662</v>
      </c>
      <c r="I40" s="94"/>
    </row>
    <row r="41" spans="1:9" ht="14.25">
      <c r="A41" s="154">
        <f>A40+A27+A25+A16+A14+A11</f>
        <v>25</v>
      </c>
      <c r="B41" s="404" t="s">
        <v>663</v>
      </c>
      <c r="C41" s="481">
        <f>C28+C17+C15+C12+C26+C10</f>
        <v>25.59</v>
      </c>
      <c r="D41" s="481">
        <f>D28+D17+D15+D12+D26+D10</f>
        <v>10.49</v>
      </c>
      <c r="E41" s="481">
        <f>E28+E17+E15+E12+E26+E10</f>
        <v>15.100000000000001</v>
      </c>
      <c r="F41" s="481">
        <f>F28+F17+F15+F12+F26+F10</f>
        <v>0</v>
      </c>
      <c r="G41" s="401"/>
      <c r="H41" s="156"/>
      <c r="I41" s="401"/>
    </row>
    <row r="42" spans="1:9" ht="15">
      <c r="A42" s="740" t="s">
        <v>437</v>
      </c>
      <c r="B42" s="741"/>
      <c r="C42" s="741"/>
      <c r="D42" s="741"/>
      <c r="E42" s="741"/>
      <c r="F42" s="741"/>
      <c r="G42" s="741"/>
      <c r="H42" s="741"/>
      <c r="I42" s="741"/>
    </row>
    <row r="43" spans="1:9" ht="15">
      <c r="A43" s="480" t="s">
        <v>22</v>
      </c>
      <c r="B43" s="493" t="s">
        <v>275</v>
      </c>
      <c r="C43" s="495">
        <f>C44</f>
        <v>2</v>
      </c>
      <c r="D43" s="495">
        <f>D44</f>
        <v>2</v>
      </c>
      <c r="E43" s="495">
        <f>E44</f>
        <v>0</v>
      </c>
      <c r="F43" s="495">
        <f>F44</f>
        <v>0</v>
      </c>
      <c r="G43" s="494"/>
      <c r="H43" s="494"/>
      <c r="I43" s="494"/>
    </row>
    <row r="44" spans="1:9" ht="30">
      <c r="A44" s="94">
        <v>1</v>
      </c>
      <c r="B44" s="165" t="s">
        <v>664</v>
      </c>
      <c r="C44" s="488">
        <f t="shared" ref="C44" si="1">SUM(D44:F44)</f>
        <v>2</v>
      </c>
      <c r="D44" s="484">
        <v>2</v>
      </c>
      <c r="E44" s="484"/>
      <c r="F44" s="92"/>
      <c r="G44" s="94" t="s">
        <v>665</v>
      </c>
      <c r="H44" s="491"/>
      <c r="I44" s="94" t="s">
        <v>439</v>
      </c>
    </row>
    <row r="45" spans="1:9" ht="15">
      <c r="A45" s="480" t="s">
        <v>23</v>
      </c>
      <c r="B45" s="485" t="s">
        <v>255</v>
      </c>
      <c r="C45" s="496">
        <f>C46+C47+C48+C49</f>
        <v>13.149999999999999</v>
      </c>
      <c r="D45" s="496">
        <f>D46+D47+D48+D49</f>
        <v>1.7</v>
      </c>
      <c r="E45" s="496">
        <f>E46+E47+E48+E49</f>
        <v>11.45</v>
      </c>
      <c r="F45" s="496">
        <f>F46+F47+F48+F49</f>
        <v>0</v>
      </c>
      <c r="G45" s="497"/>
      <c r="H45" s="498"/>
      <c r="I45" s="498"/>
    </row>
    <row r="46" spans="1:9" ht="30">
      <c r="A46" s="94">
        <v>1</v>
      </c>
      <c r="B46" s="492" t="s">
        <v>666</v>
      </c>
      <c r="C46" s="488">
        <f t="shared" ref="C46:C70" si="2">SUM(D46:F46)</f>
        <v>1.2</v>
      </c>
      <c r="D46" s="484"/>
      <c r="E46" s="484">
        <v>1.2</v>
      </c>
      <c r="F46" s="92"/>
      <c r="G46" s="94" t="s">
        <v>667</v>
      </c>
      <c r="H46" s="489"/>
      <c r="I46" s="94" t="s">
        <v>439</v>
      </c>
    </row>
    <row r="47" spans="1:9" ht="60">
      <c r="A47" s="94">
        <v>2</v>
      </c>
      <c r="B47" s="492" t="s">
        <v>668</v>
      </c>
      <c r="C47" s="488">
        <f t="shared" si="2"/>
        <v>7.15</v>
      </c>
      <c r="D47" s="484">
        <v>0</v>
      </c>
      <c r="E47" s="484">
        <v>7.15</v>
      </c>
      <c r="F47" s="92"/>
      <c r="G47" s="94" t="s">
        <v>667</v>
      </c>
      <c r="H47" s="92"/>
      <c r="I47" s="94" t="s">
        <v>447</v>
      </c>
    </row>
    <row r="48" spans="1:9" ht="45">
      <c r="A48" s="94">
        <v>3</v>
      </c>
      <c r="B48" s="492" t="s">
        <v>669</v>
      </c>
      <c r="C48" s="488">
        <f t="shared" si="2"/>
        <v>3.8</v>
      </c>
      <c r="D48" s="484">
        <v>0.7</v>
      </c>
      <c r="E48" s="484">
        <v>3.1</v>
      </c>
      <c r="F48" s="92"/>
      <c r="G48" s="94" t="s">
        <v>667</v>
      </c>
      <c r="H48" s="114"/>
      <c r="I48" s="94" t="s">
        <v>439</v>
      </c>
    </row>
    <row r="49" spans="1:9" ht="45">
      <c r="A49" s="94">
        <v>4</v>
      </c>
      <c r="B49" s="492" t="s">
        <v>1088</v>
      </c>
      <c r="C49" s="488">
        <f t="shared" si="2"/>
        <v>1</v>
      </c>
      <c r="D49" s="484">
        <v>1</v>
      </c>
      <c r="E49" s="484"/>
      <c r="F49" s="92"/>
      <c r="G49" s="94" t="s">
        <v>1089</v>
      </c>
      <c r="H49" s="92"/>
      <c r="I49" s="94" t="s">
        <v>447</v>
      </c>
    </row>
    <row r="50" spans="1:9" ht="14.25">
      <c r="A50" s="401" t="s">
        <v>24</v>
      </c>
      <c r="B50" s="404" t="s">
        <v>26</v>
      </c>
      <c r="C50" s="496">
        <f>SUM(C51:C57)</f>
        <v>11.93</v>
      </c>
      <c r="D50" s="496">
        <f>SUM(D51:D57)</f>
        <v>9.43</v>
      </c>
      <c r="E50" s="496">
        <f>SUM(E51:E57)</f>
        <v>2.5</v>
      </c>
      <c r="F50" s="496">
        <f>SUM(F51:F57)</f>
        <v>0</v>
      </c>
      <c r="G50" s="401"/>
      <c r="H50" s="155"/>
      <c r="I50" s="401"/>
    </row>
    <row r="51" spans="1:9" ht="60">
      <c r="A51" s="94">
        <v>1</v>
      </c>
      <c r="B51" s="165" t="s">
        <v>670</v>
      </c>
      <c r="C51" s="488">
        <f t="shared" si="2"/>
        <v>3</v>
      </c>
      <c r="D51" s="484">
        <v>3</v>
      </c>
      <c r="E51" s="484"/>
      <c r="F51" s="92"/>
      <c r="G51" s="94" t="s">
        <v>645</v>
      </c>
      <c r="H51" s="490"/>
      <c r="I51" s="94" t="s">
        <v>439</v>
      </c>
    </row>
    <row r="52" spans="1:9" ht="45">
      <c r="A52" s="499" t="s">
        <v>503</v>
      </c>
      <c r="B52" s="322" t="s">
        <v>671</v>
      </c>
      <c r="C52" s="488">
        <f t="shared" si="2"/>
        <v>0.8</v>
      </c>
      <c r="D52" s="484">
        <v>0.8</v>
      </c>
      <c r="E52" s="500"/>
      <c r="F52" s="92"/>
      <c r="G52" s="94" t="s">
        <v>628</v>
      </c>
      <c r="H52" s="92"/>
      <c r="I52" s="94" t="s">
        <v>447</v>
      </c>
    </row>
    <row r="53" spans="1:9" ht="30">
      <c r="A53" s="94">
        <v>3</v>
      </c>
      <c r="B53" s="165" t="s">
        <v>672</v>
      </c>
      <c r="C53" s="488">
        <f t="shared" si="2"/>
        <v>0.89</v>
      </c>
      <c r="D53" s="484">
        <v>0.89</v>
      </c>
      <c r="E53" s="484"/>
      <c r="F53" s="92"/>
      <c r="G53" s="94" t="s">
        <v>673</v>
      </c>
      <c r="H53" s="92"/>
      <c r="I53" s="94" t="s">
        <v>439</v>
      </c>
    </row>
    <row r="54" spans="1:9" ht="45">
      <c r="A54" s="94">
        <v>4</v>
      </c>
      <c r="B54" s="165" t="s">
        <v>674</v>
      </c>
      <c r="C54" s="488">
        <f t="shared" si="2"/>
        <v>0.34</v>
      </c>
      <c r="D54" s="484">
        <v>0.34</v>
      </c>
      <c r="E54" s="484"/>
      <c r="F54" s="92"/>
      <c r="G54" s="94" t="s">
        <v>673</v>
      </c>
      <c r="H54" s="92"/>
      <c r="I54" s="94" t="s">
        <v>439</v>
      </c>
    </row>
    <row r="55" spans="1:9" ht="30">
      <c r="A55" s="94">
        <v>5</v>
      </c>
      <c r="B55" s="92" t="s">
        <v>1055</v>
      </c>
      <c r="C55" s="488">
        <f t="shared" si="2"/>
        <v>3</v>
      </c>
      <c r="D55" s="484">
        <v>2.5</v>
      </c>
      <c r="E55" s="484">
        <v>0.5</v>
      </c>
      <c r="F55" s="92"/>
      <c r="G55" s="94" t="s">
        <v>1056</v>
      </c>
      <c r="H55" s="92"/>
      <c r="I55" s="94" t="s">
        <v>447</v>
      </c>
    </row>
    <row r="56" spans="1:9" ht="30">
      <c r="A56" s="94">
        <v>6</v>
      </c>
      <c r="B56" s="165" t="s">
        <v>675</v>
      </c>
      <c r="C56" s="488">
        <f t="shared" si="2"/>
        <v>0.4</v>
      </c>
      <c r="D56" s="484">
        <v>0.4</v>
      </c>
      <c r="E56" s="484"/>
      <c r="F56" s="92"/>
      <c r="G56" s="94" t="s">
        <v>676</v>
      </c>
      <c r="H56" s="92"/>
      <c r="I56" s="94"/>
    </row>
    <row r="57" spans="1:9" ht="60">
      <c r="A57" s="94">
        <v>7</v>
      </c>
      <c r="B57" s="165" t="s">
        <v>677</v>
      </c>
      <c r="C57" s="488">
        <f t="shared" si="2"/>
        <v>3.5</v>
      </c>
      <c r="D57" s="484">
        <v>1.5</v>
      </c>
      <c r="E57" s="484">
        <v>2</v>
      </c>
      <c r="F57" s="92"/>
      <c r="G57" s="94" t="s">
        <v>678</v>
      </c>
      <c r="H57" s="489"/>
      <c r="I57" s="94" t="s">
        <v>439</v>
      </c>
    </row>
    <row r="58" spans="1:9" ht="14.25">
      <c r="A58" s="401" t="s">
        <v>25</v>
      </c>
      <c r="B58" s="404" t="s">
        <v>263</v>
      </c>
      <c r="C58" s="496">
        <f>C59</f>
        <v>0.36</v>
      </c>
      <c r="D58" s="496">
        <f>D59</f>
        <v>0.36</v>
      </c>
      <c r="E58" s="496">
        <f>E59</f>
        <v>0</v>
      </c>
      <c r="F58" s="496">
        <f>F59</f>
        <v>0</v>
      </c>
      <c r="G58" s="486"/>
      <c r="H58" s="156"/>
      <c r="I58" s="487"/>
    </row>
    <row r="59" spans="1:9" ht="30">
      <c r="A59" s="94">
        <v>1</v>
      </c>
      <c r="B59" s="165" t="s">
        <v>679</v>
      </c>
      <c r="C59" s="488">
        <f t="shared" si="2"/>
        <v>0.36</v>
      </c>
      <c r="D59" s="484">
        <v>0.36</v>
      </c>
      <c r="E59" s="484"/>
      <c r="F59" s="92"/>
      <c r="G59" s="94" t="s">
        <v>673</v>
      </c>
      <c r="H59" s="92"/>
      <c r="I59" s="94" t="s">
        <v>439</v>
      </c>
    </row>
    <row r="60" spans="1:9" ht="14.25">
      <c r="A60" s="401" t="s">
        <v>112</v>
      </c>
      <c r="B60" s="348" t="s">
        <v>113</v>
      </c>
      <c r="C60" s="496">
        <f>SUM(C61:C68)</f>
        <v>1.05</v>
      </c>
      <c r="D60" s="496">
        <f>SUM(D61:D68)</f>
        <v>1.05</v>
      </c>
      <c r="E60" s="496">
        <f>SUM(E61:E68)</f>
        <v>0</v>
      </c>
      <c r="F60" s="496">
        <f>SUM(F61:F68)</f>
        <v>0</v>
      </c>
      <c r="G60" s="401"/>
      <c r="H60" s="401"/>
      <c r="I60" s="401"/>
    </row>
    <row r="61" spans="1:9" ht="30">
      <c r="A61" s="94">
        <v>1</v>
      </c>
      <c r="B61" s="165" t="s">
        <v>1057</v>
      </c>
      <c r="C61" s="488">
        <f t="shared" si="2"/>
        <v>0.1</v>
      </c>
      <c r="D61" s="484">
        <v>0.1</v>
      </c>
      <c r="E61" s="484"/>
      <c r="F61" s="92"/>
      <c r="G61" s="94" t="s">
        <v>680</v>
      </c>
      <c r="H61" s="491"/>
      <c r="I61" s="94" t="s">
        <v>439</v>
      </c>
    </row>
    <row r="62" spans="1:9" ht="30">
      <c r="A62" s="94">
        <v>2</v>
      </c>
      <c r="B62" s="92" t="s">
        <v>1058</v>
      </c>
      <c r="C62" s="488">
        <f t="shared" si="2"/>
        <v>0.05</v>
      </c>
      <c r="D62" s="484">
        <v>0.05</v>
      </c>
      <c r="E62" s="484"/>
      <c r="F62" s="92"/>
      <c r="G62" s="94" t="s">
        <v>1059</v>
      </c>
      <c r="H62" s="491"/>
      <c r="I62" s="94" t="s">
        <v>439</v>
      </c>
    </row>
    <row r="63" spans="1:9" ht="30">
      <c r="A63" s="94">
        <v>3</v>
      </c>
      <c r="B63" s="165" t="s">
        <v>1060</v>
      </c>
      <c r="C63" s="488">
        <f t="shared" si="2"/>
        <v>0.05</v>
      </c>
      <c r="D63" s="484">
        <v>0.05</v>
      </c>
      <c r="E63" s="484"/>
      <c r="F63" s="92"/>
      <c r="G63" s="94" t="s">
        <v>681</v>
      </c>
      <c r="H63" s="243"/>
      <c r="I63" s="94" t="s">
        <v>439</v>
      </c>
    </row>
    <row r="64" spans="1:9" ht="45">
      <c r="A64" s="94">
        <v>4</v>
      </c>
      <c r="B64" s="165" t="s">
        <v>1061</v>
      </c>
      <c r="C64" s="488">
        <f t="shared" si="2"/>
        <v>0.32</v>
      </c>
      <c r="D64" s="484">
        <v>0.32</v>
      </c>
      <c r="E64" s="484"/>
      <c r="F64" s="92"/>
      <c r="G64" s="94" t="s">
        <v>682</v>
      </c>
      <c r="H64" s="243"/>
      <c r="I64" s="94" t="s">
        <v>439</v>
      </c>
    </row>
    <row r="65" spans="1:9" ht="30">
      <c r="A65" s="94">
        <v>5</v>
      </c>
      <c r="B65" s="165" t="s">
        <v>1062</v>
      </c>
      <c r="C65" s="488">
        <f t="shared" si="2"/>
        <v>0.12</v>
      </c>
      <c r="D65" s="484">
        <v>0.12</v>
      </c>
      <c r="E65" s="484"/>
      <c r="F65" s="92"/>
      <c r="G65" s="94" t="s">
        <v>683</v>
      </c>
      <c r="H65" s="491"/>
      <c r="I65" s="94" t="s">
        <v>439</v>
      </c>
    </row>
    <row r="66" spans="1:9" ht="30">
      <c r="A66" s="94">
        <v>6</v>
      </c>
      <c r="B66" s="165" t="s">
        <v>1063</v>
      </c>
      <c r="C66" s="488">
        <f t="shared" si="2"/>
        <v>0.21</v>
      </c>
      <c r="D66" s="484">
        <v>0.21</v>
      </c>
      <c r="E66" s="484"/>
      <c r="F66" s="92"/>
      <c r="G66" s="94" t="s">
        <v>684</v>
      </c>
      <c r="H66" s="491"/>
      <c r="I66" s="94" t="s">
        <v>439</v>
      </c>
    </row>
    <row r="67" spans="1:9" ht="30">
      <c r="A67" s="94">
        <v>7</v>
      </c>
      <c r="B67" s="322" t="s">
        <v>1064</v>
      </c>
      <c r="C67" s="488">
        <f t="shared" si="2"/>
        <v>0.05</v>
      </c>
      <c r="D67" s="484">
        <v>0.05</v>
      </c>
      <c r="E67" s="500"/>
      <c r="F67" s="92"/>
      <c r="G67" s="94" t="s">
        <v>685</v>
      </c>
      <c r="H67" s="92"/>
      <c r="I67" s="94" t="s">
        <v>447</v>
      </c>
    </row>
    <row r="68" spans="1:9" ht="30">
      <c r="A68" s="94">
        <v>8</v>
      </c>
      <c r="B68" s="165" t="s">
        <v>686</v>
      </c>
      <c r="C68" s="488">
        <f t="shared" si="2"/>
        <v>0.15</v>
      </c>
      <c r="D68" s="484">
        <v>0.15</v>
      </c>
      <c r="E68" s="484"/>
      <c r="F68" s="92"/>
      <c r="G68" s="94" t="s">
        <v>687</v>
      </c>
      <c r="H68" s="243"/>
      <c r="I68" s="94" t="s">
        <v>439</v>
      </c>
    </row>
    <row r="69" spans="1:9" ht="15">
      <c r="A69" s="401" t="s">
        <v>120</v>
      </c>
      <c r="B69" s="348" t="s">
        <v>741</v>
      </c>
      <c r="C69" s="496">
        <f>C70</f>
        <v>15</v>
      </c>
      <c r="D69" s="496">
        <f>D70</f>
        <v>0</v>
      </c>
      <c r="E69" s="496">
        <f>E70</f>
        <v>15</v>
      </c>
      <c r="F69" s="496">
        <f>F70</f>
        <v>0</v>
      </c>
      <c r="G69" s="94"/>
      <c r="H69" s="243"/>
      <c r="I69" s="94"/>
    </row>
    <row r="70" spans="1:9" ht="15">
      <c r="A70" s="94">
        <v>1</v>
      </c>
      <c r="B70" s="165" t="s">
        <v>1065</v>
      </c>
      <c r="C70" s="488">
        <f t="shared" si="2"/>
        <v>15</v>
      </c>
      <c r="D70" s="484"/>
      <c r="E70" s="484">
        <v>15</v>
      </c>
      <c r="F70" s="92"/>
      <c r="G70" s="94" t="s">
        <v>667</v>
      </c>
      <c r="H70" s="491"/>
      <c r="I70" s="94" t="s">
        <v>439</v>
      </c>
    </row>
    <row r="71" spans="1:9" ht="14.25">
      <c r="A71" s="486">
        <v>22</v>
      </c>
      <c r="B71" s="486" t="s">
        <v>962</v>
      </c>
      <c r="C71" s="496">
        <f>C60+C58+C50+C45+C43+C69</f>
        <v>43.489999999999995</v>
      </c>
      <c r="D71" s="496">
        <f>D60+D58+D50+D45+D43+D69</f>
        <v>14.54</v>
      </c>
      <c r="E71" s="496">
        <f>E60+E58+E50+E45+E43+E69</f>
        <v>28.95</v>
      </c>
      <c r="F71" s="496">
        <f>F60+F58+F50+F45+F43+F69</f>
        <v>0</v>
      </c>
      <c r="G71" s="486"/>
      <c r="H71" s="487"/>
      <c r="I71" s="487"/>
    </row>
    <row r="72" spans="1:9" ht="14.25">
      <c r="A72" s="486">
        <f>A71+A41</f>
        <v>47</v>
      </c>
      <c r="B72" s="486" t="s">
        <v>688</v>
      </c>
      <c r="C72" s="349">
        <f>C71+C41</f>
        <v>69.08</v>
      </c>
      <c r="D72" s="349">
        <f>D71+D41</f>
        <v>25.03</v>
      </c>
      <c r="E72" s="536">
        <f>E71+E41</f>
        <v>44.05</v>
      </c>
      <c r="F72" s="496">
        <f>F61+F59+F51+F46+F44</f>
        <v>0</v>
      </c>
      <c r="G72" s="486"/>
      <c r="H72" s="487"/>
      <c r="I72" s="487"/>
    </row>
    <row r="74" spans="1:9" ht="15.75">
      <c r="E74" s="612" t="s">
        <v>41</v>
      </c>
      <c r="F74" s="612"/>
      <c r="G74" s="612"/>
      <c r="H74" s="612"/>
      <c r="I74" s="612"/>
    </row>
  </sheetData>
  <mergeCells count="13">
    <mergeCell ref="E74:I74"/>
    <mergeCell ref="A9:I9"/>
    <mergeCell ref="A42:I42"/>
    <mergeCell ref="A3:I3"/>
    <mergeCell ref="A1:I1"/>
    <mergeCell ref="A2:I2"/>
    <mergeCell ref="A6:A7"/>
    <mergeCell ref="B6:B7"/>
    <mergeCell ref="C6:C7"/>
    <mergeCell ref="D6:F6"/>
    <mergeCell ref="G6:G7"/>
    <mergeCell ref="H6:H7"/>
    <mergeCell ref="I6:I7"/>
  </mergeCells>
  <phoneticPr fontId="3" type="noConversion"/>
  <printOptions horizontalCentered="1"/>
  <pageMargins left="0.31496062992125984" right="0.31496062992125984" top="0.55118110236220474" bottom="0.59055118110236227" header="0.15748031496062992" footer="0.27559055118110237"/>
  <pageSetup paperSize="9"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Tong </vt:lpstr>
      <vt:lpstr>2018Mơi</vt:lpstr>
      <vt:lpstr>Toan tinh CAC NQ</vt:lpstr>
      <vt:lpstr>TP Ha Tinh</vt:lpstr>
      <vt:lpstr>TX Hong Linh</vt:lpstr>
      <vt:lpstr>TX Kỳ Anh</vt:lpstr>
      <vt:lpstr>Nghi Xuân</vt:lpstr>
      <vt:lpstr>THACH HÂ</vt:lpstr>
      <vt:lpstr>Cẩm Xuyên</vt:lpstr>
      <vt:lpstr>Hương Sơn</vt:lpstr>
      <vt:lpstr>Đức Thọ</vt:lpstr>
      <vt:lpstr>Can Lộc</vt:lpstr>
      <vt:lpstr>Kỳ Anh </vt:lpstr>
      <vt:lpstr>HUONG KHÊ</vt:lpstr>
      <vt:lpstr>VU QUANG </vt:lpstr>
      <vt:lpstr>LOC HA</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LÊ VIỆT ANH</dc:creator>
  <cp:lastModifiedBy>Carcassonno</cp:lastModifiedBy>
  <cp:lastPrinted>2017-11-20T10:37:47Z</cp:lastPrinted>
  <dcterms:created xsi:type="dcterms:W3CDTF">2009-02-20T23:33:57Z</dcterms:created>
  <dcterms:modified xsi:type="dcterms:W3CDTF">2017-11-20T10:41:39Z</dcterms:modified>
</cp:coreProperties>
</file>